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1_Chicago/Contributions/RRM TT/38.533 5.7.1.2+7.7.1.2 TT v4/"/>
    </mc:Choice>
  </mc:AlternateContent>
  <xr:revisionPtr revIDLastSave="648" documentId="13_ncr:1_{AB341ABA-25EE-4284-A9AE-C3B7EE48FC93}" xr6:coauthVersionLast="47" xr6:coauthVersionMax="47" xr10:uidLastSave="{5C2662F5-A4F1-4596-8B36-73A07A564E68}"/>
  <bookViews>
    <workbookView xWindow="2010" yWindow="-110" windowWidth="36500" windowHeight="21820" tabRatio="809" activeTab="3" xr2:uid="{00000000-000D-0000-FFFF-FFFF00000000}"/>
  </bookViews>
  <sheets>
    <sheet name="Template" sheetId="2" r:id="rId1"/>
    <sheet name="7.7.1.2-1 Test 1 PC3" sheetId="14" r:id="rId2"/>
    <sheet name="7.7.1.2-1 Test 2 PC3" sheetId="12" r:id="rId3"/>
    <sheet name="7.7.1.2-2 Test 1 PC3" sheetId="17" r:id="rId4"/>
    <sheet name="7.7.1.2-2 Test 2 PC3" sheetId="1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177" i="18" l="1"/>
  <c r="AK177" i="18"/>
  <c r="AJ177" i="18"/>
  <c r="AJ171" i="18"/>
  <c r="AJ159" i="18"/>
  <c r="N136" i="18"/>
  <c r="L136" i="18"/>
  <c r="F136" i="18"/>
  <c r="N133" i="18"/>
  <c r="M133" i="18"/>
  <c r="M136" i="18" s="1"/>
  <c r="L133" i="18"/>
  <c r="H133" i="18"/>
  <c r="H136" i="18" s="1"/>
  <c r="G133" i="18"/>
  <c r="G136" i="18" s="1"/>
  <c r="F133" i="18"/>
  <c r="K132" i="18"/>
  <c r="K136" i="18" s="1"/>
  <c r="AG120" i="18"/>
  <c r="AG200" i="18" s="1"/>
  <c r="W120" i="18"/>
  <c r="V120" i="18"/>
  <c r="U120" i="18"/>
  <c r="T120" i="18"/>
  <c r="S120" i="18"/>
  <c r="R120" i="18"/>
  <c r="P120" i="18"/>
  <c r="O120" i="18"/>
  <c r="L120" i="18"/>
  <c r="I120" i="18"/>
  <c r="AF117" i="18"/>
  <c r="AE117" i="18"/>
  <c r="AD117" i="18"/>
  <c r="AC117" i="18"/>
  <c r="AB117" i="18"/>
  <c r="AA117" i="18"/>
  <c r="Y117" i="18"/>
  <c r="X117" i="18"/>
  <c r="O117" i="18"/>
  <c r="L117" i="18"/>
  <c r="I117" i="18"/>
  <c r="G117" i="18"/>
  <c r="F117" i="18"/>
  <c r="C117" i="18"/>
  <c r="AF113" i="18"/>
  <c r="AE113" i="18"/>
  <c r="AD113" i="18"/>
  <c r="AC113" i="18"/>
  <c r="AB113" i="18"/>
  <c r="AA113" i="18"/>
  <c r="X113" i="18"/>
  <c r="P113" i="18"/>
  <c r="O113" i="18"/>
  <c r="L113" i="18"/>
  <c r="I113" i="18"/>
  <c r="G113" i="18"/>
  <c r="F113" i="18"/>
  <c r="D113" i="18"/>
  <c r="C113" i="18"/>
  <c r="O109" i="18"/>
  <c r="L109" i="18"/>
  <c r="J109" i="18"/>
  <c r="I109" i="18"/>
  <c r="P105" i="18"/>
  <c r="O105" i="18"/>
  <c r="L105" i="18"/>
  <c r="I105" i="18"/>
  <c r="P101" i="18"/>
  <c r="O101" i="18"/>
  <c r="F101" i="18"/>
  <c r="D101" i="18"/>
  <c r="C101" i="18"/>
  <c r="K97" i="18"/>
  <c r="I97" i="18"/>
  <c r="D97" i="18"/>
  <c r="C97" i="18"/>
  <c r="L93" i="18"/>
  <c r="I93" i="18"/>
  <c r="F93" i="18"/>
  <c r="D93" i="18"/>
  <c r="C93" i="18"/>
  <c r="AG93" i="18" s="1"/>
  <c r="AG180" i="18" s="1"/>
  <c r="K89" i="18"/>
  <c r="I89" i="18"/>
  <c r="L85" i="18"/>
  <c r="I85" i="18"/>
  <c r="AG85" i="18" s="1"/>
  <c r="AG172" i="18" s="1"/>
  <c r="L81" i="18"/>
  <c r="D77" i="18"/>
  <c r="C77" i="18"/>
  <c r="G73" i="18"/>
  <c r="F73" i="18"/>
  <c r="D73" i="18"/>
  <c r="AH73" i="18" s="1"/>
  <c r="AH160" i="18" s="1"/>
  <c r="C73" i="18"/>
  <c r="AG73" i="18" s="1"/>
  <c r="AG160" i="18" s="1"/>
  <c r="G69" i="18"/>
  <c r="F69" i="18"/>
  <c r="Z58" i="18"/>
  <c r="Z117" i="18" s="1"/>
  <c r="Y58" i="18"/>
  <c r="Y113" i="18" s="1"/>
  <c r="W57" i="18"/>
  <c r="U57" i="18"/>
  <c r="U105" i="18" s="1"/>
  <c r="Q55" i="18"/>
  <c r="Q117" i="18" s="1"/>
  <c r="P55" i="18"/>
  <c r="P117" i="18" s="1"/>
  <c r="Q54" i="18"/>
  <c r="P54" i="18"/>
  <c r="P109" i="18" s="1"/>
  <c r="Q53" i="18"/>
  <c r="Q105" i="18" s="1"/>
  <c r="P53" i="18"/>
  <c r="K52" i="18"/>
  <c r="K120" i="18" s="1"/>
  <c r="J52" i="18"/>
  <c r="J120" i="18" s="1"/>
  <c r="E52" i="18"/>
  <c r="D52" i="18"/>
  <c r="N51" i="18"/>
  <c r="M51" i="18"/>
  <c r="M105" i="18" s="1"/>
  <c r="H51" i="18"/>
  <c r="H101" i="18" s="1"/>
  <c r="G51" i="18"/>
  <c r="G101" i="18" s="1"/>
  <c r="N50" i="18"/>
  <c r="M50" i="18"/>
  <c r="H50" i="18"/>
  <c r="G50" i="18"/>
  <c r="K49" i="18"/>
  <c r="J49" i="18"/>
  <c r="J117" i="18" s="1"/>
  <c r="E49" i="18"/>
  <c r="E93" i="18" s="1"/>
  <c r="D49" i="18"/>
  <c r="D117" i="18" s="1"/>
  <c r="K48" i="18"/>
  <c r="J48" i="18"/>
  <c r="J89" i="18" s="1"/>
  <c r="E48" i="18"/>
  <c r="E77" i="18" s="1"/>
  <c r="D48" i="18"/>
  <c r="U40" i="18"/>
  <c r="T39" i="18"/>
  <c r="T56" i="18" s="1"/>
  <c r="S39" i="18"/>
  <c r="S56" i="18" s="1"/>
  <c r="C33" i="18"/>
  <c r="C141" i="18" s="1"/>
  <c r="I31" i="18"/>
  <c r="W24" i="18"/>
  <c r="V24" i="18"/>
  <c r="W23" i="18"/>
  <c r="W40" i="18" s="1"/>
  <c r="V23" i="18"/>
  <c r="V40" i="18" s="1"/>
  <c r="T22" i="18"/>
  <c r="AL159" i="18" s="1"/>
  <c r="S22" i="18"/>
  <c r="AK159" i="18" s="1"/>
  <c r="T21" i="18"/>
  <c r="AL171" i="18" s="1"/>
  <c r="S21" i="18"/>
  <c r="AK171" i="18" s="1"/>
  <c r="T20" i="18"/>
  <c r="S20" i="18"/>
  <c r="T19" i="18"/>
  <c r="S19" i="18"/>
  <c r="R18" i="18"/>
  <c r="R17" i="18"/>
  <c r="I33" i="18" s="1"/>
  <c r="T16" i="18"/>
  <c r="S16" i="18"/>
  <c r="T15" i="18"/>
  <c r="S15" i="18"/>
  <c r="T14" i="18"/>
  <c r="S14" i="18"/>
  <c r="K10" i="18"/>
  <c r="J10" i="18"/>
  <c r="J132" i="18" s="1"/>
  <c r="J136" i="18" s="1"/>
  <c r="I10" i="18"/>
  <c r="I132" i="18" s="1"/>
  <c r="I136" i="18" s="1"/>
  <c r="E10" i="18"/>
  <c r="H31" i="18" s="1"/>
  <c r="D10" i="18"/>
  <c r="D132" i="18" s="1"/>
  <c r="D136" i="18" s="1"/>
  <c r="C10" i="18"/>
  <c r="K9" i="18"/>
  <c r="J9" i="18"/>
  <c r="E9" i="18"/>
  <c r="D9" i="18"/>
  <c r="K8" i="18"/>
  <c r="J8" i="18"/>
  <c r="E8" i="18"/>
  <c r="D8" i="18"/>
  <c r="K7" i="18"/>
  <c r="J7" i="18"/>
  <c r="E7" i="18"/>
  <c r="D7" i="18"/>
  <c r="K6" i="18"/>
  <c r="J6" i="18"/>
  <c r="E6" i="18"/>
  <c r="D6" i="18"/>
  <c r="K5" i="18"/>
  <c r="N139" i="18" s="1"/>
  <c r="J5" i="18"/>
  <c r="E5" i="18"/>
  <c r="E33" i="18" s="1"/>
  <c r="D5" i="18"/>
  <c r="G139" i="18" s="1"/>
  <c r="AL173" i="17"/>
  <c r="AK173" i="17"/>
  <c r="AJ173" i="17"/>
  <c r="AJ167" i="17"/>
  <c r="AL155" i="17"/>
  <c r="AJ155" i="17"/>
  <c r="N132" i="17"/>
  <c r="H132" i="17"/>
  <c r="F132" i="17"/>
  <c r="N129" i="17"/>
  <c r="M129" i="17"/>
  <c r="M132" i="17" s="1"/>
  <c r="L129" i="17"/>
  <c r="L132" i="17" s="1"/>
  <c r="H129" i="17"/>
  <c r="G129" i="17"/>
  <c r="G132" i="17" s="1"/>
  <c r="F129" i="17"/>
  <c r="K128" i="17"/>
  <c r="K132" i="17" s="1"/>
  <c r="J128" i="17"/>
  <c r="J132" i="17" s="1"/>
  <c r="I128" i="17"/>
  <c r="I132" i="17" s="1"/>
  <c r="E128" i="17"/>
  <c r="E132" i="17" s="1"/>
  <c r="D128" i="17"/>
  <c r="D132" i="17" s="1"/>
  <c r="C128" i="17"/>
  <c r="C132" i="17" s="1"/>
  <c r="C135" i="17" s="1"/>
  <c r="U116" i="17"/>
  <c r="O116" i="17"/>
  <c r="M116" i="17"/>
  <c r="L116" i="17"/>
  <c r="I116" i="17"/>
  <c r="AF112" i="17"/>
  <c r="AE112" i="17"/>
  <c r="AD112" i="17"/>
  <c r="AC112" i="17"/>
  <c r="AB112" i="17"/>
  <c r="AA112" i="17"/>
  <c r="Z112" i="17"/>
  <c r="X112" i="17"/>
  <c r="P112" i="17"/>
  <c r="O112" i="17"/>
  <c r="L112" i="17"/>
  <c r="J112" i="17"/>
  <c r="I112" i="17"/>
  <c r="H112" i="17"/>
  <c r="F112" i="17"/>
  <c r="C112" i="17"/>
  <c r="AF108" i="17"/>
  <c r="AE108" i="17"/>
  <c r="AD108" i="17"/>
  <c r="AC108" i="17"/>
  <c r="AB108" i="17"/>
  <c r="AA108" i="17"/>
  <c r="Y108" i="17"/>
  <c r="X108" i="17"/>
  <c r="Q108" i="17"/>
  <c r="O108" i="17"/>
  <c r="L108" i="17"/>
  <c r="K108" i="17"/>
  <c r="I108" i="17"/>
  <c r="F108" i="17"/>
  <c r="C108" i="17"/>
  <c r="Q104" i="17"/>
  <c r="O104" i="17"/>
  <c r="L104" i="17"/>
  <c r="K104" i="17"/>
  <c r="I104" i="17"/>
  <c r="U100" i="17"/>
  <c r="O100" i="17"/>
  <c r="F100" i="17"/>
  <c r="E100" i="17"/>
  <c r="C100" i="17"/>
  <c r="I96" i="17"/>
  <c r="C96" i="17"/>
  <c r="L92" i="17"/>
  <c r="K92" i="17"/>
  <c r="I92" i="17"/>
  <c r="F92" i="17"/>
  <c r="C92" i="17"/>
  <c r="I88" i="17"/>
  <c r="N84" i="17"/>
  <c r="L84" i="17"/>
  <c r="I84" i="17"/>
  <c r="M80" i="17"/>
  <c r="L80" i="17"/>
  <c r="E76" i="17"/>
  <c r="C76" i="17"/>
  <c r="AG72" i="17"/>
  <c r="AG156" i="17" s="1"/>
  <c r="G72" i="17"/>
  <c r="F72" i="17"/>
  <c r="D72" i="17"/>
  <c r="AH72" i="17" s="1"/>
  <c r="AH156" i="17" s="1"/>
  <c r="C72" i="17"/>
  <c r="H68" i="17"/>
  <c r="F68" i="17"/>
  <c r="Z57" i="17"/>
  <c r="Z108" i="17" s="1"/>
  <c r="Y57" i="17"/>
  <c r="Y112" i="17" s="1"/>
  <c r="U56" i="17"/>
  <c r="U112" i="17" s="1"/>
  <c r="T55" i="17"/>
  <c r="T116" i="17" s="1"/>
  <c r="Q54" i="17"/>
  <c r="Q116" i="17" s="1"/>
  <c r="P54" i="17"/>
  <c r="P108" i="17" s="1"/>
  <c r="Q53" i="17"/>
  <c r="Q100" i="17" s="1"/>
  <c r="P53" i="17"/>
  <c r="P104" i="17" s="1"/>
  <c r="N52" i="17"/>
  <c r="N112" i="17" s="1"/>
  <c r="M52" i="17"/>
  <c r="M112" i="17" s="1"/>
  <c r="H52" i="17"/>
  <c r="H108" i="17" s="1"/>
  <c r="G52" i="17"/>
  <c r="N51" i="17"/>
  <c r="M51" i="17"/>
  <c r="H51" i="17"/>
  <c r="G51" i="17"/>
  <c r="K50" i="17"/>
  <c r="K116" i="17" s="1"/>
  <c r="J50" i="17"/>
  <c r="J116" i="17" s="1"/>
  <c r="E50" i="17"/>
  <c r="D50" i="17"/>
  <c r="K49" i="17"/>
  <c r="K84" i="17" s="1"/>
  <c r="AI84" i="17" s="1"/>
  <c r="AI168" i="17" s="1"/>
  <c r="J49" i="17"/>
  <c r="J84" i="17" s="1"/>
  <c r="E49" i="17"/>
  <c r="E72" i="17" s="1"/>
  <c r="D49" i="17"/>
  <c r="D100" i="17" s="1"/>
  <c r="K48" i="17"/>
  <c r="K96" i="17" s="1"/>
  <c r="J48" i="17"/>
  <c r="J96" i="17" s="1"/>
  <c r="E48" i="17"/>
  <c r="E96" i="17" s="1"/>
  <c r="D48" i="17"/>
  <c r="D76" i="17" s="1"/>
  <c r="U40" i="17"/>
  <c r="T39" i="17"/>
  <c r="S39" i="17"/>
  <c r="S55" i="17" s="1"/>
  <c r="L35" i="17"/>
  <c r="F35" i="17"/>
  <c r="L31" i="17"/>
  <c r="L32" i="17" s="1"/>
  <c r="I31" i="17"/>
  <c r="I37" i="17" s="1"/>
  <c r="F31" i="17"/>
  <c r="F75" i="17" s="1"/>
  <c r="F76" i="17" s="1"/>
  <c r="C31" i="17"/>
  <c r="C37" i="17" s="1"/>
  <c r="W24" i="17"/>
  <c r="W56" i="17" s="1"/>
  <c r="V24" i="17"/>
  <c r="V56" i="17" s="1"/>
  <c r="W23" i="17"/>
  <c r="V23" i="17"/>
  <c r="V40" i="17" s="1"/>
  <c r="T22" i="17"/>
  <c r="S22" i="17"/>
  <c r="AK155" i="17" s="1"/>
  <c r="T21" i="17"/>
  <c r="AL167" i="17" s="1"/>
  <c r="S21" i="17"/>
  <c r="AK167" i="17" s="1"/>
  <c r="T20" i="17"/>
  <c r="S20" i="17"/>
  <c r="T19" i="17"/>
  <c r="S19" i="17"/>
  <c r="R18" i="17"/>
  <c r="C33" i="17" s="1"/>
  <c r="C137" i="17" s="1"/>
  <c r="R17" i="17"/>
  <c r="I33" i="17" s="1"/>
  <c r="T16" i="17"/>
  <c r="K33" i="17" s="1"/>
  <c r="S16" i="17"/>
  <c r="T15" i="17"/>
  <c r="S15" i="17"/>
  <c r="T14" i="17"/>
  <c r="S14" i="17"/>
  <c r="K9" i="17"/>
  <c r="J9" i="17"/>
  <c r="E9" i="17"/>
  <c r="D9" i="17"/>
  <c r="K8" i="17"/>
  <c r="J8" i="17"/>
  <c r="E8" i="17"/>
  <c r="D8" i="17"/>
  <c r="K7" i="17"/>
  <c r="J7" i="17"/>
  <c r="E7" i="17"/>
  <c r="D7" i="17"/>
  <c r="K6" i="17"/>
  <c r="J6" i="17"/>
  <c r="E6" i="17"/>
  <c r="D6" i="17"/>
  <c r="K5" i="17"/>
  <c r="J5" i="17"/>
  <c r="J33" i="17" s="1"/>
  <c r="E5" i="17"/>
  <c r="D5" i="17"/>
  <c r="D135" i="17" s="1"/>
  <c r="N197" i="12"/>
  <c r="M197" i="12"/>
  <c r="L197" i="12"/>
  <c r="N195" i="12"/>
  <c r="N196" i="12"/>
  <c r="M195" i="12"/>
  <c r="M196" i="12"/>
  <c r="L195" i="12"/>
  <c r="AI197" i="12"/>
  <c r="AH197" i="12"/>
  <c r="AG197" i="12"/>
  <c r="AI195" i="12"/>
  <c r="AH195" i="12"/>
  <c r="AG195" i="12"/>
  <c r="N193" i="14"/>
  <c r="M193" i="14"/>
  <c r="L193" i="14"/>
  <c r="N191" i="14"/>
  <c r="N192" i="14"/>
  <c r="M191" i="14"/>
  <c r="L191" i="14"/>
  <c r="Q193" i="14"/>
  <c r="P193" i="14"/>
  <c r="O193" i="14"/>
  <c r="AI117" i="12"/>
  <c r="AH117" i="12"/>
  <c r="AG117" i="12"/>
  <c r="AH113" i="12"/>
  <c r="AI113" i="12"/>
  <c r="AG113" i="12"/>
  <c r="AF117" i="12"/>
  <c r="AE117" i="12"/>
  <c r="AD117" i="12"/>
  <c r="AC117" i="12"/>
  <c r="AB117" i="12"/>
  <c r="AA117" i="12"/>
  <c r="Z117" i="12"/>
  <c r="Y117" i="12"/>
  <c r="X117" i="12"/>
  <c r="AF113" i="12"/>
  <c r="AE113" i="12"/>
  <c r="AD113" i="12"/>
  <c r="AC113" i="12"/>
  <c r="AB113" i="12"/>
  <c r="AA113" i="12"/>
  <c r="Z113" i="12"/>
  <c r="Y113" i="12"/>
  <c r="X113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I117" i="12"/>
  <c r="H117" i="12"/>
  <c r="G117" i="12"/>
  <c r="F117" i="12"/>
  <c r="E117" i="12"/>
  <c r="D117" i="12"/>
  <c r="C117" i="12"/>
  <c r="C113" i="12"/>
  <c r="D113" i="12"/>
  <c r="E113" i="12"/>
  <c r="F113" i="12"/>
  <c r="G113" i="12"/>
  <c r="H113" i="12"/>
  <c r="I113" i="12"/>
  <c r="J113" i="12"/>
  <c r="K113" i="12"/>
  <c r="L113" i="12"/>
  <c r="M113" i="12"/>
  <c r="N113" i="12"/>
  <c r="O113" i="12"/>
  <c r="P113" i="12"/>
  <c r="Q113" i="12"/>
  <c r="R113" i="12"/>
  <c r="S113" i="12"/>
  <c r="T113" i="12"/>
  <c r="U113" i="12"/>
  <c r="V113" i="12"/>
  <c r="W113" i="12"/>
  <c r="Z58" i="12"/>
  <c r="Y58" i="12"/>
  <c r="AE112" i="14"/>
  <c r="AF112" i="14"/>
  <c r="AD112" i="14"/>
  <c r="AB112" i="14"/>
  <c r="AC112" i="14"/>
  <c r="AA112" i="14"/>
  <c r="X112" i="14"/>
  <c r="AE108" i="14"/>
  <c r="AF108" i="14"/>
  <c r="AD108" i="14"/>
  <c r="AB108" i="14"/>
  <c r="AC108" i="14"/>
  <c r="AA108" i="14"/>
  <c r="X108" i="14"/>
  <c r="Z57" i="14"/>
  <c r="Z108" i="14" s="1"/>
  <c r="Y57" i="14"/>
  <c r="Y112" i="14" s="1"/>
  <c r="O112" i="14"/>
  <c r="L112" i="14"/>
  <c r="I112" i="14"/>
  <c r="F112" i="14"/>
  <c r="C112" i="14"/>
  <c r="N143" i="18" l="1"/>
  <c r="N172" i="18" s="1"/>
  <c r="K31" i="18"/>
  <c r="M143" i="18"/>
  <c r="M147" i="18" s="1"/>
  <c r="N35" i="18"/>
  <c r="N41" i="18" s="1"/>
  <c r="K135" i="17"/>
  <c r="M135" i="17"/>
  <c r="N139" i="17"/>
  <c r="J31" i="17"/>
  <c r="M139" i="17"/>
  <c r="M143" i="17" s="1"/>
  <c r="E135" i="17"/>
  <c r="G31" i="18"/>
  <c r="G143" i="18"/>
  <c r="G160" i="18" s="1"/>
  <c r="D31" i="17"/>
  <c r="G35" i="17"/>
  <c r="G41" i="17" s="1"/>
  <c r="G31" i="17"/>
  <c r="G95" i="17" s="1"/>
  <c r="G96" i="17" s="1"/>
  <c r="L36" i="17"/>
  <c r="I38" i="17"/>
  <c r="L143" i="18"/>
  <c r="L139" i="18"/>
  <c r="I139" i="18"/>
  <c r="S113" i="18"/>
  <c r="S109" i="18"/>
  <c r="S105" i="18"/>
  <c r="S117" i="18"/>
  <c r="S101" i="18"/>
  <c r="W101" i="18"/>
  <c r="W117" i="18"/>
  <c r="W113" i="18"/>
  <c r="W109" i="18"/>
  <c r="W105" i="18"/>
  <c r="M139" i="18"/>
  <c r="M31" i="18"/>
  <c r="J139" i="18"/>
  <c r="J31" i="18"/>
  <c r="T105" i="18"/>
  <c r="T101" i="18"/>
  <c r="T113" i="18"/>
  <c r="T109" i="18"/>
  <c r="T117" i="18"/>
  <c r="L201" i="18"/>
  <c r="O201" i="18" s="1"/>
  <c r="L199" i="18"/>
  <c r="O199" i="18" s="1"/>
  <c r="F31" i="18"/>
  <c r="C132" i="18"/>
  <c r="C136" i="18" s="1"/>
  <c r="C31" i="18"/>
  <c r="C37" i="18" s="1"/>
  <c r="V57" i="18"/>
  <c r="G147" i="18"/>
  <c r="G188" i="18" s="1"/>
  <c r="J33" i="18"/>
  <c r="K113" i="18"/>
  <c r="K109" i="18"/>
  <c r="AI109" i="18" s="1"/>
  <c r="AI193" i="18" s="1"/>
  <c r="K105" i="18"/>
  <c r="K93" i="18"/>
  <c r="AI93" i="18" s="1"/>
  <c r="AI180" i="18" s="1"/>
  <c r="K85" i="18"/>
  <c r="K117" i="18"/>
  <c r="N120" i="18"/>
  <c r="N85" i="18"/>
  <c r="N93" i="18"/>
  <c r="N81" i="18"/>
  <c r="N105" i="18"/>
  <c r="N117" i="18"/>
  <c r="N113" i="18"/>
  <c r="N109" i="18"/>
  <c r="Q109" i="18"/>
  <c r="Q101" i="18"/>
  <c r="I80" i="18"/>
  <c r="I81" i="18" s="1"/>
  <c r="AG81" i="18" s="1"/>
  <c r="AG168" i="18" s="1"/>
  <c r="I141" i="18"/>
  <c r="E141" i="18"/>
  <c r="F35" i="18"/>
  <c r="K33" i="18"/>
  <c r="G35" i="18"/>
  <c r="G41" i="18" s="1"/>
  <c r="E73" i="18"/>
  <c r="J85" i="18"/>
  <c r="AH85" i="18" s="1"/>
  <c r="AH172" i="18" s="1"/>
  <c r="G93" i="18"/>
  <c r="AH93" i="18" s="1"/>
  <c r="AH180" i="18" s="1"/>
  <c r="J97" i="18"/>
  <c r="M109" i="18"/>
  <c r="U109" i="18"/>
  <c r="E113" i="18"/>
  <c r="M113" i="18"/>
  <c r="U113" i="18"/>
  <c r="Q120" i="18"/>
  <c r="AI120" i="18" s="1"/>
  <c r="AI200" i="18" s="1"/>
  <c r="H35" i="18"/>
  <c r="R39" i="18"/>
  <c r="R56" i="18" s="1"/>
  <c r="H93" i="18"/>
  <c r="E117" i="18"/>
  <c r="M117" i="18"/>
  <c r="U117" i="18"/>
  <c r="D31" i="18"/>
  <c r="D37" i="18" s="1"/>
  <c r="L31" i="18"/>
  <c r="I37" i="18" s="1"/>
  <c r="L35" i="18"/>
  <c r="C68" i="18"/>
  <c r="C69" i="18" s="1"/>
  <c r="AG69" i="18" s="1"/>
  <c r="AG156" i="18" s="1"/>
  <c r="H69" i="18"/>
  <c r="M81" i="18"/>
  <c r="E101" i="18"/>
  <c r="K139" i="18"/>
  <c r="K145" i="18" s="1"/>
  <c r="E31" i="18"/>
  <c r="M35" i="18"/>
  <c r="H73" i="18"/>
  <c r="M85" i="18"/>
  <c r="J93" i="18"/>
  <c r="E97" i="18"/>
  <c r="J105" i="18"/>
  <c r="H113" i="18"/>
  <c r="D139" i="18"/>
  <c r="D145" i="18" s="1"/>
  <c r="D164" i="18" s="1"/>
  <c r="N31" i="18"/>
  <c r="D33" i="18"/>
  <c r="U101" i="18"/>
  <c r="Q113" i="18"/>
  <c r="H117" i="18"/>
  <c r="M120" i="18"/>
  <c r="AH120" i="18" s="1"/>
  <c r="AH200" i="18" s="1"/>
  <c r="E132" i="18"/>
  <c r="E136" i="18" s="1"/>
  <c r="J113" i="18"/>
  <c r="Z113" i="18"/>
  <c r="M93" i="18"/>
  <c r="K137" i="17"/>
  <c r="D141" i="17"/>
  <c r="D160" i="17" s="1"/>
  <c r="AG84" i="17"/>
  <c r="AG168" i="17" s="1"/>
  <c r="L139" i="17"/>
  <c r="L135" i="17"/>
  <c r="I135" i="17"/>
  <c r="S116" i="17"/>
  <c r="S108" i="17"/>
  <c r="S104" i="17"/>
  <c r="S112" i="17"/>
  <c r="I137" i="17"/>
  <c r="I79" i="17"/>
  <c r="I80" i="17" s="1"/>
  <c r="AG80" i="17" s="1"/>
  <c r="AG164" i="17" s="1"/>
  <c r="G139" i="17"/>
  <c r="G135" i="17"/>
  <c r="G75" i="17"/>
  <c r="G76" i="17" s="1"/>
  <c r="AH76" i="17" s="1"/>
  <c r="AH160" i="17" s="1"/>
  <c r="F41" i="17"/>
  <c r="C67" i="17"/>
  <c r="C68" i="17" s="1"/>
  <c r="AG68" i="17" s="1"/>
  <c r="AG152" i="17" s="1"/>
  <c r="AG76" i="17"/>
  <c r="AG160" i="17" s="1"/>
  <c r="H139" i="17"/>
  <c r="W112" i="17"/>
  <c r="W108" i="17"/>
  <c r="W104" i="17"/>
  <c r="W116" i="17"/>
  <c r="W100" i="17"/>
  <c r="S100" i="17"/>
  <c r="D37" i="17"/>
  <c r="J79" i="17"/>
  <c r="J80" i="17" s="1"/>
  <c r="AH80" i="17" s="1"/>
  <c r="AH164" i="17" s="1"/>
  <c r="J137" i="17"/>
  <c r="W40" i="17"/>
  <c r="N143" i="17" s="1"/>
  <c r="L41" i="17"/>
  <c r="D96" i="17"/>
  <c r="H31" i="17"/>
  <c r="E33" i="17"/>
  <c r="H135" i="17"/>
  <c r="E31" i="17"/>
  <c r="H35" i="17"/>
  <c r="H41" i="17" s="1"/>
  <c r="N168" i="17"/>
  <c r="V112" i="17"/>
  <c r="V108" i="17"/>
  <c r="V104" i="17"/>
  <c r="V100" i="17"/>
  <c r="V116" i="17"/>
  <c r="L87" i="17"/>
  <c r="L88" i="17" s="1"/>
  <c r="AG88" i="17" s="1"/>
  <c r="AG172" i="17" s="1"/>
  <c r="L95" i="17"/>
  <c r="L96" i="17" s="1"/>
  <c r="L34" i="17"/>
  <c r="G112" i="17"/>
  <c r="G68" i="17"/>
  <c r="G108" i="17"/>
  <c r="G92" i="17"/>
  <c r="G100" i="17"/>
  <c r="AH100" i="17" s="1"/>
  <c r="AH184" i="17" s="1"/>
  <c r="AG92" i="17"/>
  <c r="AG176" i="17" s="1"/>
  <c r="K31" i="17"/>
  <c r="F34" i="17"/>
  <c r="R39" i="17"/>
  <c r="R55" i="17" s="1"/>
  <c r="H72" i="17"/>
  <c r="AI72" i="17" s="1"/>
  <c r="AI156" i="17" s="1"/>
  <c r="N80" i="17"/>
  <c r="M84" i="17"/>
  <c r="AH84" i="17" s="1"/>
  <c r="AH168" i="17" s="1"/>
  <c r="J92" i="17"/>
  <c r="F95" i="17"/>
  <c r="F96" i="17" s="1"/>
  <c r="AG96" i="17" s="1"/>
  <c r="AG180" i="17" s="1"/>
  <c r="T100" i="17"/>
  <c r="J104" i="17"/>
  <c r="J108" i="17"/>
  <c r="Q112" i="17"/>
  <c r="N116" i="17"/>
  <c r="AI116" i="17" s="1"/>
  <c r="AI196" i="17" s="1"/>
  <c r="F135" i="17"/>
  <c r="N135" i="17"/>
  <c r="K141" i="17" s="1"/>
  <c r="M31" i="17"/>
  <c r="J37" i="17" s="1"/>
  <c r="M35" i="17"/>
  <c r="K88" i="17"/>
  <c r="D92" i="17"/>
  <c r="H100" i="17"/>
  <c r="AI100" i="17" s="1"/>
  <c r="AI184" i="17" s="1"/>
  <c r="T104" i="17"/>
  <c r="D108" i="17"/>
  <c r="T108" i="17"/>
  <c r="K112" i="17"/>
  <c r="P116" i="17"/>
  <c r="AH116" i="17" s="1"/>
  <c r="AH196" i="17" s="1"/>
  <c r="N31" i="17"/>
  <c r="D33" i="17"/>
  <c r="N35" i="17"/>
  <c r="E92" i="17"/>
  <c r="AI92" i="17" s="1"/>
  <c r="AI176" i="17" s="1"/>
  <c r="M92" i="17"/>
  <c r="M104" i="17"/>
  <c r="U104" i="17"/>
  <c r="E108" i="17"/>
  <c r="AI108" i="17" s="1"/>
  <c r="M108" i="17"/>
  <c r="U108" i="17"/>
  <c r="D112" i="17"/>
  <c r="AH112" i="17" s="1"/>
  <c r="AH193" i="17" s="1"/>
  <c r="M193" i="17" s="1"/>
  <c r="P193" i="17" s="1"/>
  <c r="T112" i="17"/>
  <c r="F139" i="17"/>
  <c r="J88" i="17"/>
  <c r="F32" i="17"/>
  <c r="N92" i="17"/>
  <c r="P100" i="17"/>
  <c r="N104" i="17"/>
  <c r="AI104" i="17" s="1"/>
  <c r="AI188" i="17" s="1"/>
  <c r="N108" i="17"/>
  <c r="E112" i="17"/>
  <c r="J135" i="17"/>
  <c r="J141" i="17" s="1"/>
  <c r="H92" i="17"/>
  <c r="Y108" i="14"/>
  <c r="Z112" i="14"/>
  <c r="O120" i="12"/>
  <c r="L120" i="12"/>
  <c r="I120" i="12"/>
  <c r="T120" i="12"/>
  <c r="W120" i="12"/>
  <c r="S120" i="12"/>
  <c r="V120" i="12"/>
  <c r="R120" i="12"/>
  <c r="U120" i="12"/>
  <c r="K50" i="14"/>
  <c r="K116" i="14" s="1"/>
  <c r="J50" i="14"/>
  <c r="J116" i="14" s="1"/>
  <c r="E50" i="14"/>
  <c r="D50" i="14"/>
  <c r="K52" i="12"/>
  <c r="K120" i="12" s="1"/>
  <c r="J52" i="12"/>
  <c r="J120" i="12" s="1"/>
  <c r="E52" i="12"/>
  <c r="D52" i="12"/>
  <c r="M52" i="14"/>
  <c r="P54" i="14"/>
  <c r="S39" i="14"/>
  <c r="S55" i="14" s="1"/>
  <c r="S112" i="14" s="1"/>
  <c r="V24" i="14"/>
  <c r="V23" i="14"/>
  <c r="N52" i="14"/>
  <c r="Q54" i="14"/>
  <c r="T39" i="14"/>
  <c r="T55" i="14" s="1"/>
  <c r="T112" i="14" s="1"/>
  <c r="W24" i="14"/>
  <c r="W23" i="14"/>
  <c r="I116" i="14"/>
  <c r="L116" i="14"/>
  <c r="O116" i="14"/>
  <c r="R17" i="14"/>
  <c r="R18" i="14"/>
  <c r="C33" i="14" s="1"/>
  <c r="C137" i="14" s="1"/>
  <c r="U56" i="14"/>
  <c r="G52" i="14"/>
  <c r="H52" i="14"/>
  <c r="K10" i="12"/>
  <c r="K132" i="12" s="1"/>
  <c r="K136" i="12" s="1"/>
  <c r="N133" i="12"/>
  <c r="N136" i="12" s="1"/>
  <c r="K5" i="12"/>
  <c r="W23" i="12"/>
  <c r="W24" i="12"/>
  <c r="K49" i="12"/>
  <c r="K105" i="12" s="1"/>
  <c r="N51" i="12"/>
  <c r="N120" i="12" s="1"/>
  <c r="Q53" i="12"/>
  <c r="Q105" i="12" s="1"/>
  <c r="T39" i="12"/>
  <c r="T56" i="12" s="1"/>
  <c r="T101" i="12" s="1"/>
  <c r="J10" i="12"/>
  <c r="J132" i="12" s="1"/>
  <c r="J136" i="12" s="1"/>
  <c r="M133" i="12"/>
  <c r="M136" i="12" s="1"/>
  <c r="J5" i="12"/>
  <c r="V23" i="12"/>
  <c r="V24" i="12"/>
  <c r="J49" i="12"/>
  <c r="J105" i="12" s="1"/>
  <c r="M51" i="12"/>
  <c r="M120" i="12" s="1"/>
  <c r="P53" i="12"/>
  <c r="P105" i="12" s="1"/>
  <c r="S39" i="12"/>
  <c r="S56" i="12" s="1"/>
  <c r="I10" i="12"/>
  <c r="I132" i="12" s="1"/>
  <c r="I136" i="12" s="1"/>
  <c r="L133" i="12"/>
  <c r="L136" i="12" s="1"/>
  <c r="U40" i="12"/>
  <c r="I105" i="12"/>
  <c r="L105" i="12"/>
  <c r="O105" i="12"/>
  <c r="R17" i="12"/>
  <c r="I33" i="12" s="1"/>
  <c r="I141" i="12" s="1"/>
  <c r="R18" i="12"/>
  <c r="U57" i="12"/>
  <c r="U105" i="12" s="1"/>
  <c r="H51" i="12"/>
  <c r="G51" i="12"/>
  <c r="N50" i="12"/>
  <c r="M50" i="12"/>
  <c r="H50" i="12"/>
  <c r="G50" i="12"/>
  <c r="E49" i="12"/>
  <c r="E73" i="12" s="1"/>
  <c r="D49" i="12"/>
  <c r="D101" i="12" s="1"/>
  <c r="K48" i="12"/>
  <c r="K89" i="12" s="1"/>
  <c r="J48" i="12"/>
  <c r="J89" i="12" s="1"/>
  <c r="E48" i="12"/>
  <c r="E77" i="12" s="1"/>
  <c r="D48" i="12"/>
  <c r="D97" i="12" s="1"/>
  <c r="N51" i="14"/>
  <c r="M51" i="14"/>
  <c r="J49" i="14"/>
  <c r="K49" i="14"/>
  <c r="K48" i="14"/>
  <c r="K96" i="14" s="1"/>
  <c r="J48" i="14"/>
  <c r="J96" i="14" s="1"/>
  <c r="D5" i="12"/>
  <c r="D10" i="12"/>
  <c r="D132" i="12" s="1"/>
  <c r="D136" i="12" s="1"/>
  <c r="J5" i="14"/>
  <c r="M31" i="14" s="1"/>
  <c r="J9" i="12"/>
  <c r="J7" i="12"/>
  <c r="J6" i="12"/>
  <c r="N31" i="12"/>
  <c r="K9" i="12"/>
  <c r="K7" i="12"/>
  <c r="K6" i="12"/>
  <c r="C10" i="12"/>
  <c r="C31" i="12" s="1"/>
  <c r="E5" i="12"/>
  <c r="E10" i="12"/>
  <c r="E132" i="12" s="1"/>
  <c r="E136" i="12" s="1"/>
  <c r="E9" i="12"/>
  <c r="E7" i="12"/>
  <c r="E6" i="12"/>
  <c r="D9" i="12"/>
  <c r="D7" i="12"/>
  <c r="D6" i="12"/>
  <c r="C31" i="14"/>
  <c r="F31" i="14"/>
  <c r="K5" i="14"/>
  <c r="K31" i="14" s="1"/>
  <c r="K9" i="14"/>
  <c r="K7" i="14"/>
  <c r="K6" i="14"/>
  <c r="J9" i="14"/>
  <c r="J7" i="14"/>
  <c r="J6" i="14"/>
  <c r="I31" i="14"/>
  <c r="L31" i="14"/>
  <c r="E5" i="14"/>
  <c r="E31" i="14" s="1"/>
  <c r="E9" i="14"/>
  <c r="E7" i="14"/>
  <c r="E6" i="14"/>
  <c r="D5" i="14"/>
  <c r="G31" i="14" s="1"/>
  <c r="D9" i="14"/>
  <c r="D7" i="14"/>
  <c r="D6" i="14"/>
  <c r="T22" i="12"/>
  <c r="AL159" i="12" s="1"/>
  <c r="AJ159" i="12"/>
  <c r="T21" i="12"/>
  <c r="AL171" i="12" s="1"/>
  <c r="S21" i="12"/>
  <c r="AK171" i="12" s="1"/>
  <c r="AJ171" i="12"/>
  <c r="S22" i="12"/>
  <c r="AK159" i="12" s="1"/>
  <c r="S22" i="14"/>
  <c r="AK155" i="14" s="1"/>
  <c r="T22" i="14"/>
  <c r="AL155" i="14" s="1"/>
  <c r="AJ155" i="14"/>
  <c r="AJ167" i="14"/>
  <c r="T21" i="14"/>
  <c r="AL167" i="14" s="1"/>
  <c r="S21" i="14"/>
  <c r="AK167" i="14" s="1"/>
  <c r="T16" i="12"/>
  <c r="S16" i="12"/>
  <c r="T16" i="14"/>
  <c r="S16" i="14"/>
  <c r="I104" i="14"/>
  <c r="I84" i="14"/>
  <c r="C76" i="14"/>
  <c r="C72" i="14"/>
  <c r="C100" i="14"/>
  <c r="F72" i="14"/>
  <c r="F68" i="14"/>
  <c r="AL173" i="14"/>
  <c r="AK173" i="14"/>
  <c r="AJ173" i="14"/>
  <c r="N129" i="14"/>
  <c r="N132" i="14" s="1"/>
  <c r="M129" i="14"/>
  <c r="M132" i="14" s="1"/>
  <c r="L129" i="14"/>
  <c r="L132" i="14" s="1"/>
  <c r="H129" i="14"/>
  <c r="H132" i="14" s="1"/>
  <c r="G129" i="14"/>
  <c r="G132" i="14" s="1"/>
  <c r="F129" i="14"/>
  <c r="F132" i="14" s="1"/>
  <c r="D128" i="14"/>
  <c r="D132" i="14" s="1"/>
  <c r="O108" i="14"/>
  <c r="L108" i="14"/>
  <c r="I108" i="14"/>
  <c r="F108" i="14"/>
  <c r="C108" i="14"/>
  <c r="O104" i="14"/>
  <c r="L104" i="14"/>
  <c r="O100" i="14"/>
  <c r="F100" i="14"/>
  <c r="I96" i="14"/>
  <c r="C96" i="14"/>
  <c r="L92" i="14"/>
  <c r="I92" i="14"/>
  <c r="C92" i="14"/>
  <c r="F92" i="14"/>
  <c r="I88" i="14"/>
  <c r="L84" i="14"/>
  <c r="L80" i="14"/>
  <c r="Q53" i="14"/>
  <c r="Q104" i="14" s="1"/>
  <c r="P53" i="14"/>
  <c r="P100" i="14" s="1"/>
  <c r="H51" i="14"/>
  <c r="G51" i="14"/>
  <c r="E49" i="14"/>
  <c r="D49" i="14"/>
  <c r="E48" i="14"/>
  <c r="E96" i="14" s="1"/>
  <c r="D48" i="14"/>
  <c r="D76" i="14" s="1"/>
  <c r="U40" i="14"/>
  <c r="L35" i="14"/>
  <c r="F35" i="14"/>
  <c r="T20" i="14"/>
  <c r="S20" i="14"/>
  <c r="T19" i="14"/>
  <c r="S19" i="14"/>
  <c r="T15" i="14"/>
  <c r="S15" i="14"/>
  <c r="T14" i="14"/>
  <c r="S14" i="14"/>
  <c r="J128" i="14"/>
  <c r="J132" i="14" s="1"/>
  <c r="I128" i="14"/>
  <c r="I132" i="14" s="1"/>
  <c r="C128" i="14"/>
  <c r="C132" i="14" s="1"/>
  <c r="K8" i="14"/>
  <c r="J8" i="14"/>
  <c r="E8" i="14"/>
  <c r="D8" i="14"/>
  <c r="E128" i="14"/>
  <c r="E132" i="14" s="1"/>
  <c r="K128" i="14"/>
  <c r="K132" i="14" s="1"/>
  <c r="AL177" i="12"/>
  <c r="H133" i="12"/>
  <c r="H136" i="12" s="1"/>
  <c r="L109" i="12"/>
  <c r="I109" i="12"/>
  <c r="O101" i="12"/>
  <c r="F101" i="12"/>
  <c r="C101" i="12"/>
  <c r="I97" i="12"/>
  <c r="C97" i="12"/>
  <c r="L93" i="12"/>
  <c r="I93" i="12"/>
  <c r="F93" i="12"/>
  <c r="C93" i="12"/>
  <c r="I89" i="12"/>
  <c r="L85" i="12"/>
  <c r="L81" i="12"/>
  <c r="I85" i="12"/>
  <c r="C77" i="12"/>
  <c r="F73" i="12"/>
  <c r="C73" i="12"/>
  <c r="F69" i="12"/>
  <c r="Q55" i="12"/>
  <c r="Q120" i="12" s="1"/>
  <c r="Q54" i="12"/>
  <c r="Q101" i="12" s="1"/>
  <c r="K97" i="12"/>
  <c r="K8" i="12"/>
  <c r="E8" i="12"/>
  <c r="T20" i="12"/>
  <c r="T19" i="12"/>
  <c r="T15" i="12"/>
  <c r="T14" i="12"/>
  <c r="AK177" i="12"/>
  <c r="AJ177" i="12"/>
  <c r="G133" i="12"/>
  <c r="G136" i="12" s="1"/>
  <c r="F133" i="12"/>
  <c r="F136" i="12" s="1"/>
  <c r="O109" i="12"/>
  <c r="P55" i="12"/>
  <c r="P120" i="12" s="1"/>
  <c r="P54" i="12"/>
  <c r="P101" i="12" s="1"/>
  <c r="S20" i="12"/>
  <c r="S19" i="12"/>
  <c r="S15" i="12"/>
  <c r="S14" i="12"/>
  <c r="J8" i="12"/>
  <c r="D8" i="12"/>
  <c r="U109" i="12"/>
  <c r="M108" i="14"/>
  <c r="H73" i="12"/>
  <c r="H93" i="12"/>
  <c r="M172" i="18" l="1"/>
  <c r="M173" i="18" s="1"/>
  <c r="N147" i="18"/>
  <c r="N192" i="18" s="1"/>
  <c r="J145" i="18"/>
  <c r="J146" i="18" s="1"/>
  <c r="J184" i="18" s="1"/>
  <c r="N140" i="17"/>
  <c r="N176" i="17" s="1"/>
  <c r="M168" i="17"/>
  <c r="M138" i="17"/>
  <c r="M164" i="17" s="1"/>
  <c r="M163" i="17" s="1"/>
  <c r="I141" i="17"/>
  <c r="J38" i="17"/>
  <c r="G32" i="17"/>
  <c r="M144" i="18"/>
  <c r="M180" i="18" s="1"/>
  <c r="M179" i="18" s="1"/>
  <c r="I38" i="18"/>
  <c r="L42" i="17"/>
  <c r="E37" i="17"/>
  <c r="M201" i="18"/>
  <c r="P201" i="18" s="1"/>
  <c r="M199" i="18"/>
  <c r="P199" i="18" s="1"/>
  <c r="AH109" i="18"/>
  <c r="AH193" i="18" s="1"/>
  <c r="AH101" i="18"/>
  <c r="AH188" i="18" s="1"/>
  <c r="G187" i="18" s="1"/>
  <c r="P187" i="18" s="1"/>
  <c r="N201" i="18"/>
  <c r="Q201" i="18" s="1"/>
  <c r="N199" i="18"/>
  <c r="Q199" i="18" s="1"/>
  <c r="H143" i="18"/>
  <c r="H139" i="18"/>
  <c r="K176" i="18"/>
  <c r="AI73" i="18"/>
  <c r="AI160" i="18" s="1"/>
  <c r="G32" i="18"/>
  <c r="J80" i="18"/>
  <c r="J81" i="18" s="1"/>
  <c r="AH81" i="18" s="1"/>
  <c r="AH168" i="18" s="1"/>
  <c r="J141" i="18"/>
  <c r="M142" i="18" s="1"/>
  <c r="M168" i="18" s="1"/>
  <c r="M140" i="18"/>
  <c r="M148" i="18"/>
  <c r="M196" i="18" s="1"/>
  <c r="M192" i="18"/>
  <c r="E37" i="18"/>
  <c r="H32" i="18"/>
  <c r="AI101" i="18"/>
  <c r="AI188" i="18" s="1"/>
  <c r="AI113" i="18"/>
  <c r="AI195" i="18" s="1"/>
  <c r="H76" i="18"/>
  <c r="H77" i="18" s="1"/>
  <c r="AI77" i="18" s="1"/>
  <c r="AI164" i="18" s="1"/>
  <c r="G140" i="18"/>
  <c r="M34" i="18"/>
  <c r="M96" i="18"/>
  <c r="M97" i="18" s="1"/>
  <c r="M88" i="18"/>
  <c r="M89" i="18" s="1"/>
  <c r="AH89" i="18" s="1"/>
  <c r="AH176" i="18" s="1"/>
  <c r="M32" i="18"/>
  <c r="AI117" i="18"/>
  <c r="AI197" i="18" s="1"/>
  <c r="K80" i="18"/>
  <c r="K81" i="18" s="1"/>
  <c r="AI81" i="18" s="1"/>
  <c r="AI168" i="18" s="1"/>
  <c r="K141" i="18"/>
  <c r="N142" i="18" s="1"/>
  <c r="N168" i="18" s="1"/>
  <c r="H34" i="18"/>
  <c r="G161" i="18"/>
  <c r="G159" i="18"/>
  <c r="G96" i="18"/>
  <c r="G97" i="18" s="1"/>
  <c r="H96" i="18"/>
  <c r="H97" i="18" s="1"/>
  <c r="AI85" i="18"/>
  <c r="AI172" i="18" s="1"/>
  <c r="V101" i="18"/>
  <c r="V117" i="18"/>
  <c r="AH117" i="18" s="1"/>
  <c r="AH197" i="18" s="1"/>
  <c r="V105" i="18"/>
  <c r="AH105" i="18" s="1"/>
  <c r="AH191" i="18" s="1"/>
  <c r="V113" i="18"/>
  <c r="AH113" i="18" s="1"/>
  <c r="AH195" i="18" s="1"/>
  <c r="V109" i="18"/>
  <c r="N140" i="18"/>
  <c r="E139" i="18"/>
  <c r="E145" i="18" s="1"/>
  <c r="E164" i="18" s="1"/>
  <c r="I145" i="18"/>
  <c r="R117" i="18"/>
  <c r="AG117" i="18" s="1"/>
  <c r="AG197" i="18" s="1"/>
  <c r="R109" i="18"/>
  <c r="AG109" i="18" s="1"/>
  <c r="AG193" i="18" s="1"/>
  <c r="R113" i="18"/>
  <c r="AG113" i="18" s="1"/>
  <c r="AG195" i="18" s="1"/>
  <c r="R105" i="18"/>
  <c r="AG105" i="18" s="1"/>
  <c r="AG191" i="18" s="1"/>
  <c r="R101" i="18"/>
  <c r="AG101" i="18" s="1"/>
  <c r="AG188" i="18" s="1"/>
  <c r="F41" i="18"/>
  <c r="L142" i="18"/>
  <c r="L168" i="18" s="1"/>
  <c r="L140" i="18"/>
  <c r="D141" i="18"/>
  <c r="G142" i="18" s="1"/>
  <c r="G156" i="18" s="1"/>
  <c r="D68" i="18"/>
  <c r="D69" i="18" s="1"/>
  <c r="AH69" i="18" s="1"/>
  <c r="AH156" i="18" s="1"/>
  <c r="L36" i="18"/>
  <c r="L41" i="18"/>
  <c r="L42" i="18" s="1"/>
  <c r="H41" i="18"/>
  <c r="N42" i="18" s="1"/>
  <c r="N36" i="18"/>
  <c r="G76" i="18"/>
  <c r="G77" i="18" s="1"/>
  <c r="AH77" i="18" s="1"/>
  <c r="AH164" i="18" s="1"/>
  <c r="D165" i="18" s="1"/>
  <c r="AI105" i="18"/>
  <c r="AI191" i="18" s="1"/>
  <c r="F139" i="18"/>
  <c r="C139" i="18"/>
  <c r="C145" i="18" s="1"/>
  <c r="C164" i="18" s="1"/>
  <c r="F143" i="18"/>
  <c r="N173" i="18"/>
  <c r="N171" i="18"/>
  <c r="J37" i="18"/>
  <c r="J38" i="18" s="1"/>
  <c r="L144" i="18"/>
  <c r="L180" i="18" s="1"/>
  <c r="L147" i="18"/>
  <c r="L172" i="18"/>
  <c r="N34" i="18"/>
  <c r="K37" i="18"/>
  <c r="N88" i="18"/>
  <c r="N89" i="18" s="1"/>
  <c r="AI89" i="18" s="1"/>
  <c r="AI176" i="18" s="1"/>
  <c r="N32" i="18"/>
  <c r="N96" i="18"/>
  <c r="N97" i="18" s="1"/>
  <c r="M36" i="18"/>
  <c r="M41" i="18"/>
  <c r="M42" i="18" s="1"/>
  <c r="L96" i="18"/>
  <c r="L97" i="18" s="1"/>
  <c r="L34" i="18"/>
  <c r="L88" i="18"/>
  <c r="L89" i="18" s="1"/>
  <c r="AG89" i="18" s="1"/>
  <c r="AG176" i="18" s="1"/>
  <c r="L32" i="18"/>
  <c r="G34" i="18"/>
  <c r="E68" i="18"/>
  <c r="E69" i="18" s="1"/>
  <c r="AI69" i="18" s="1"/>
  <c r="AI156" i="18" s="1"/>
  <c r="F96" i="18"/>
  <c r="F97" i="18" s="1"/>
  <c r="F34" i="18"/>
  <c r="F32" i="18"/>
  <c r="F76" i="18"/>
  <c r="F77" i="18" s="1"/>
  <c r="AG77" i="18" s="1"/>
  <c r="AG164" i="18" s="1"/>
  <c r="J176" i="18"/>
  <c r="K172" i="17"/>
  <c r="N197" i="17"/>
  <c r="Q197" i="17" s="1"/>
  <c r="N195" i="17"/>
  <c r="Q195" i="17" s="1"/>
  <c r="M195" i="17"/>
  <c r="P195" i="17" s="1"/>
  <c r="M197" i="17"/>
  <c r="P197" i="17" s="1"/>
  <c r="N188" i="17"/>
  <c r="N144" i="17"/>
  <c r="N192" i="17" s="1"/>
  <c r="F138" i="17"/>
  <c r="F152" i="17" s="1"/>
  <c r="F136" i="17"/>
  <c r="N167" i="17"/>
  <c r="N169" i="17"/>
  <c r="I172" i="17"/>
  <c r="M188" i="17"/>
  <c r="N36" i="17"/>
  <c r="N41" i="17"/>
  <c r="N42" i="17" s="1"/>
  <c r="L136" i="17"/>
  <c r="L138" i="17"/>
  <c r="L164" i="17" s="1"/>
  <c r="N95" i="17"/>
  <c r="N96" i="17" s="1"/>
  <c r="N34" i="17"/>
  <c r="N87" i="17"/>
  <c r="N88" i="17" s="1"/>
  <c r="N32" i="17"/>
  <c r="AH92" i="17"/>
  <c r="AH176" i="17" s="1"/>
  <c r="R100" i="17"/>
  <c r="AG100" i="17" s="1"/>
  <c r="AG184" i="17" s="1"/>
  <c r="R112" i="17"/>
  <c r="AG112" i="17" s="1"/>
  <c r="AG193" i="17" s="1"/>
  <c r="L193" i="17" s="1"/>
  <c r="O193" i="17" s="1"/>
  <c r="R116" i="17"/>
  <c r="AG116" i="17" s="1"/>
  <c r="AG196" i="17" s="1"/>
  <c r="R108" i="17"/>
  <c r="AG108" i="17" s="1"/>
  <c r="AG191" i="17" s="1"/>
  <c r="R104" i="17"/>
  <c r="AG104" i="17" s="1"/>
  <c r="AG188" i="17" s="1"/>
  <c r="H136" i="17"/>
  <c r="H138" i="17"/>
  <c r="H152" i="17" s="1"/>
  <c r="M136" i="17"/>
  <c r="D137" i="17"/>
  <c r="D67" i="17"/>
  <c r="D68" i="17" s="1"/>
  <c r="AH68" i="17" s="1"/>
  <c r="AH152" i="17" s="1"/>
  <c r="L140" i="17"/>
  <c r="L176" i="17" s="1"/>
  <c r="L143" i="17"/>
  <c r="L168" i="17"/>
  <c r="J172" i="17"/>
  <c r="J142" i="17"/>
  <c r="J180" i="17" s="1"/>
  <c r="AI88" i="17"/>
  <c r="AI172" i="17" s="1"/>
  <c r="AH104" i="17"/>
  <c r="AH188" i="17" s="1"/>
  <c r="E137" i="17"/>
  <c r="E67" i="17"/>
  <c r="E68" i="17" s="1"/>
  <c r="AI68" i="17" s="1"/>
  <c r="AI152" i="17" s="1"/>
  <c r="G34" i="17"/>
  <c r="AI112" i="17"/>
  <c r="AI193" i="17" s="1"/>
  <c r="N193" i="17" s="1"/>
  <c r="Q193" i="17" s="1"/>
  <c r="F143" i="17"/>
  <c r="F184" i="17" s="1"/>
  <c r="F156" i="17"/>
  <c r="M36" i="17"/>
  <c r="M41" i="17"/>
  <c r="M42" i="17" s="1"/>
  <c r="K37" i="17"/>
  <c r="H75" i="17"/>
  <c r="H76" i="17" s="1"/>
  <c r="AI76" i="17" s="1"/>
  <c r="AI160" i="17" s="1"/>
  <c r="H32" i="17"/>
  <c r="H95" i="17"/>
  <c r="H96" i="17" s="1"/>
  <c r="H34" i="17"/>
  <c r="H156" i="17"/>
  <c r="H143" i="17"/>
  <c r="H184" i="17" s="1"/>
  <c r="D161" i="17"/>
  <c r="D159" i="17"/>
  <c r="K79" i="17"/>
  <c r="K80" i="17" s="1"/>
  <c r="AI80" i="17" s="1"/>
  <c r="AI164" i="17" s="1"/>
  <c r="M87" i="17"/>
  <c r="M88" i="17" s="1"/>
  <c r="AH88" i="17" s="1"/>
  <c r="AH172" i="17" s="1"/>
  <c r="M95" i="17"/>
  <c r="M96" i="17" s="1"/>
  <c r="AH96" i="17" s="1"/>
  <c r="AH180" i="17" s="1"/>
  <c r="M34" i="17"/>
  <c r="M32" i="17"/>
  <c r="G138" i="17"/>
  <c r="G152" i="17" s="1"/>
  <c r="G136" i="17"/>
  <c r="M169" i="17"/>
  <c r="M167" i="17"/>
  <c r="AH108" i="17"/>
  <c r="N136" i="17"/>
  <c r="N138" i="17"/>
  <c r="N164" i="17" s="1"/>
  <c r="N175" i="17"/>
  <c r="N177" i="17"/>
  <c r="C141" i="17"/>
  <c r="C160" i="17" s="1"/>
  <c r="G143" i="17"/>
  <c r="G184" i="17" s="1"/>
  <c r="G156" i="17"/>
  <c r="M140" i="17"/>
  <c r="M176" i="17" s="1"/>
  <c r="E141" i="17"/>
  <c r="E160" i="17" s="1"/>
  <c r="G69" i="12"/>
  <c r="AG85" i="12"/>
  <c r="AG172" i="12" s="1"/>
  <c r="J97" i="12"/>
  <c r="V57" i="12"/>
  <c r="V109" i="12" s="1"/>
  <c r="H101" i="12"/>
  <c r="U101" i="12"/>
  <c r="H69" i="12"/>
  <c r="K31" i="12"/>
  <c r="N88" i="12" s="1"/>
  <c r="N89" i="12" s="1"/>
  <c r="AI89" i="12" s="1"/>
  <c r="AI176" i="12" s="1"/>
  <c r="N35" i="12"/>
  <c r="H31" i="12"/>
  <c r="D31" i="12"/>
  <c r="AG93" i="12"/>
  <c r="AG180" i="12" s="1"/>
  <c r="F31" i="12"/>
  <c r="F32" i="12" s="1"/>
  <c r="AI73" i="12"/>
  <c r="AI160" i="12" s="1"/>
  <c r="K139" i="12"/>
  <c r="J85" i="12"/>
  <c r="N85" i="12"/>
  <c r="G31" i="12"/>
  <c r="N93" i="12"/>
  <c r="N81" i="12"/>
  <c r="C132" i="12"/>
  <c r="C136" i="12" s="1"/>
  <c r="F139" i="12" s="1"/>
  <c r="E31" i="12"/>
  <c r="R39" i="12"/>
  <c r="R56" i="12" s="1"/>
  <c r="R109" i="12" s="1"/>
  <c r="AG109" i="12" s="1"/>
  <c r="AG193" i="12" s="1"/>
  <c r="N109" i="12"/>
  <c r="F35" i="12"/>
  <c r="S105" i="12"/>
  <c r="S109" i="12"/>
  <c r="M85" i="12"/>
  <c r="M109" i="12"/>
  <c r="V40" i="12"/>
  <c r="M81" i="12"/>
  <c r="W57" i="12"/>
  <c r="W109" i="12" s="1"/>
  <c r="M93" i="12"/>
  <c r="G93" i="12"/>
  <c r="J109" i="12"/>
  <c r="J93" i="12"/>
  <c r="K33" i="12"/>
  <c r="G101" i="12"/>
  <c r="K93" i="12"/>
  <c r="D73" i="12"/>
  <c r="H35" i="12"/>
  <c r="S101" i="12"/>
  <c r="H143" i="12"/>
  <c r="H160" i="12" s="1"/>
  <c r="D93" i="12"/>
  <c r="K109" i="12"/>
  <c r="M105" i="12"/>
  <c r="G73" i="12"/>
  <c r="V105" i="12"/>
  <c r="P109" i="12"/>
  <c r="AG73" i="12"/>
  <c r="AG160" i="12" s="1"/>
  <c r="D33" i="12"/>
  <c r="D77" i="12"/>
  <c r="G35" i="12"/>
  <c r="K85" i="12"/>
  <c r="N139" i="12"/>
  <c r="L31" i="12"/>
  <c r="J31" i="12"/>
  <c r="N105" i="12"/>
  <c r="H139" i="12"/>
  <c r="C33" i="12"/>
  <c r="C141" i="12" s="1"/>
  <c r="I31" i="12"/>
  <c r="I80" i="12" s="1"/>
  <c r="I81" i="12" s="1"/>
  <c r="AG81" i="12" s="1"/>
  <c r="AG168" i="12" s="1"/>
  <c r="L35" i="12"/>
  <c r="M31" i="12"/>
  <c r="C37" i="12"/>
  <c r="AH120" i="12"/>
  <c r="AH200" i="12" s="1"/>
  <c r="M201" i="12" s="1"/>
  <c r="P201" i="12" s="1"/>
  <c r="N143" i="12"/>
  <c r="G143" i="12"/>
  <c r="G139" i="12"/>
  <c r="D139" i="12"/>
  <c r="L139" i="12"/>
  <c r="I139" i="12"/>
  <c r="L143" i="12"/>
  <c r="J139" i="12"/>
  <c r="M143" i="12"/>
  <c r="E139" i="12"/>
  <c r="E93" i="12"/>
  <c r="E33" i="12"/>
  <c r="W40" i="12"/>
  <c r="E101" i="12"/>
  <c r="J33" i="12"/>
  <c r="E97" i="12"/>
  <c r="M35" i="12"/>
  <c r="AG120" i="12"/>
  <c r="AG200" i="12" s="1"/>
  <c r="L201" i="12" s="1"/>
  <c r="O201" i="12" s="1"/>
  <c r="T109" i="12"/>
  <c r="Q109" i="12"/>
  <c r="M139" i="12"/>
  <c r="T105" i="12"/>
  <c r="AI120" i="12"/>
  <c r="AI200" i="12" s="1"/>
  <c r="N199" i="12" s="1"/>
  <c r="Q199" i="12" s="1"/>
  <c r="D96" i="14"/>
  <c r="K108" i="14"/>
  <c r="K112" i="14"/>
  <c r="Q116" i="14"/>
  <c r="Q112" i="14"/>
  <c r="D92" i="14"/>
  <c r="D112" i="14"/>
  <c r="J92" i="14"/>
  <c r="J112" i="14"/>
  <c r="G108" i="14"/>
  <c r="G112" i="14"/>
  <c r="M92" i="14"/>
  <c r="M112" i="14"/>
  <c r="H72" i="14"/>
  <c r="H112" i="14"/>
  <c r="P108" i="14"/>
  <c r="P112" i="14"/>
  <c r="U108" i="14"/>
  <c r="U112" i="14"/>
  <c r="E100" i="14"/>
  <c r="E112" i="14"/>
  <c r="Q108" i="14"/>
  <c r="N116" i="14"/>
  <c r="N112" i="14"/>
  <c r="J88" i="14"/>
  <c r="V40" i="14"/>
  <c r="M116" i="14"/>
  <c r="E92" i="14"/>
  <c r="H92" i="14"/>
  <c r="H68" i="14"/>
  <c r="J104" i="14"/>
  <c r="J108" i="14"/>
  <c r="AG72" i="14"/>
  <c r="AG156" i="14" s="1"/>
  <c r="F75" i="14"/>
  <c r="F76" i="14" s="1"/>
  <c r="AG76" i="14" s="1"/>
  <c r="AG160" i="14" s="1"/>
  <c r="L41" i="14"/>
  <c r="H108" i="14"/>
  <c r="H100" i="14"/>
  <c r="H35" i="14"/>
  <c r="J84" i="14"/>
  <c r="F34" i="14"/>
  <c r="E135" i="14"/>
  <c r="M80" i="14"/>
  <c r="V56" i="14"/>
  <c r="U116" i="14"/>
  <c r="W56" i="14"/>
  <c r="G68" i="14"/>
  <c r="G92" i="14"/>
  <c r="G72" i="14"/>
  <c r="R39" i="14"/>
  <c r="R55" i="14" s="1"/>
  <c r="G100" i="14"/>
  <c r="N104" i="14"/>
  <c r="M104" i="14"/>
  <c r="P116" i="14"/>
  <c r="E72" i="14"/>
  <c r="AI72" i="14" s="1"/>
  <c r="AI156" i="14" s="1"/>
  <c r="K104" i="14"/>
  <c r="M84" i="14"/>
  <c r="N80" i="14"/>
  <c r="E108" i="14"/>
  <c r="K92" i="14"/>
  <c r="L36" i="14"/>
  <c r="K84" i="14"/>
  <c r="D135" i="14"/>
  <c r="W40" i="14"/>
  <c r="L95" i="14"/>
  <c r="L96" i="14" s="1"/>
  <c r="T116" i="14"/>
  <c r="T108" i="14"/>
  <c r="T104" i="14"/>
  <c r="T100" i="14"/>
  <c r="C135" i="14"/>
  <c r="F139" i="14"/>
  <c r="F156" i="14" s="1"/>
  <c r="K88" i="14"/>
  <c r="C67" i="14"/>
  <c r="C68" i="14" s="1"/>
  <c r="AG68" i="14" s="1"/>
  <c r="AG152" i="14" s="1"/>
  <c r="E33" i="14"/>
  <c r="E137" i="14" s="1"/>
  <c r="I33" i="14"/>
  <c r="I137" i="14" s="1"/>
  <c r="G35" i="14"/>
  <c r="AG84" i="14"/>
  <c r="AG168" i="14" s="1"/>
  <c r="F32" i="14"/>
  <c r="E76" i="14"/>
  <c r="D31" i="14"/>
  <c r="D37" i="14" s="1"/>
  <c r="S100" i="14"/>
  <c r="S116" i="14"/>
  <c r="S104" i="14"/>
  <c r="S108" i="14"/>
  <c r="N35" i="14"/>
  <c r="N84" i="14"/>
  <c r="F95" i="14"/>
  <c r="F96" i="14" s="1"/>
  <c r="D108" i="14"/>
  <c r="C37" i="14"/>
  <c r="J33" i="14"/>
  <c r="J137" i="14" s="1"/>
  <c r="M35" i="14"/>
  <c r="AG92" i="14"/>
  <c r="AG176" i="14" s="1"/>
  <c r="F135" i="14"/>
  <c r="N108" i="14"/>
  <c r="P104" i="14"/>
  <c r="U104" i="14"/>
  <c r="N92" i="14"/>
  <c r="I37" i="14"/>
  <c r="D33" i="14"/>
  <c r="D137" i="14" s="1"/>
  <c r="D100" i="14"/>
  <c r="K33" i="14"/>
  <c r="K137" i="14" s="1"/>
  <c r="U100" i="14"/>
  <c r="K135" i="14"/>
  <c r="N135" i="14"/>
  <c r="N139" i="14"/>
  <c r="L135" i="14"/>
  <c r="L139" i="14"/>
  <c r="I135" i="14"/>
  <c r="J135" i="14"/>
  <c r="M139" i="14"/>
  <c r="G139" i="14"/>
  <c r="G135" i="14"/>
  <c r="H135" i="14"/>
  <c r="H139" i="14"/>
  <c r="N31" i="14"/>
  <c r="Q100" i="14"/>
  <c r="H31" i="14"/>
  <c r="E37" i="14" s="1"/>
  <c r="L32" i="14"/>
  <c r="L87" i="14"/>
  <c r="L88" i="14" s="1"/>
  <c r="AG88" i="14" s="1"/>
  <c r="AG172" i="14" s="1"/>
  <c r="D72" i="14"/>
  <c r="M135" i="14"/>
  <c r="J31" i="14"/>
  <c r="J37" i="14" s="1"/>
  <c r="M181" i="18" l="1"/>
  <c r="M171" i="18"/>
  <c r="AI97" i="18"/>
  <c r="AI184" i="18" s="1"/>
  <c r="M165" i="17"/>
  <c r="K38" i="17"/>
  <c r="K146" i="18"/>
  <c r="K184" i="18" s="1"/>
  <c r="M144" i="17"/>
  <c r="M192" i="17" s="1"/>
  <c r="N169" i="18"/>
  <c r="N167" i="18"/>
  <c r="M169" i="18"/>
  <c r="M167" i="18"/>
  <c r="G157" i="18"/>
  <c r="G155" i="18"/>
  <c r="F140" i="18"/>
  <c r="F142" i="18"/>
  <c r="F156" i="18" s="1"/>
  <c r="I176" i="18"/>
  <c r="I146" i="18"/>
  <c r="I184" i="18" s="1"/>
  <c r="AG97" i="18"/>
  <c r="AG184" i="18" s="1"/>
  <c r="L181" i="18"/>
  <c r="L179" i="18"/>
  <c r="E165" i="18"/>
  <c r="E163" i="18"/>
  <c r="D163" i="18"/>
  <c r="G189" i="18"/>
  <c r="P189" i="18" s="1"/>
  <c r="M193" i="18"/>
  <c r="P193" i="18" s="1"/>
  <c r="M191" i="18"/>
  <c r="P191" i="18" s="1"/>
  <c r="H147" i="18"/>
  <c r="H160" i="18"/>
  <c r="N144" i="18"/>
  <c r="N180" i="18" s="1"/>
  <c r="N193" i="18"/>
  <c r="Q193" i="18" s="1"/>
  <c r="N191" i="18"/>
  <c r="Q191" i="18" s="1"/>
  <c r="M195" i="18"/>
  <c r="P195" i="18" s="1"/>
  <c r="M197" i="18"/>
  <c r="P197" i="18" s="1"/>
  <c r="AH97" i="18"/>
  <c r="AH184" i="18" s="1"/>
  <c r="J185" i="18" s="1"/>
  <c r="K177" i="18"/>
  <c r="K175" i="18"/>
  <c r="J175" i="18"/>
  <c r="J177" i="18"/>
  <c r="K38" i="18"/>
  <c r="F160" i="18"/>
  <c r="F147" i="18"/>
  <c r="F188" i="18" s="1"/>
  <c r="H142" i="18"/>
  <c r="H156" i="18" s="1"/>
  <c r="H140" i="18"/>
  <c r="C163" i="18"/>
  <c r="C165" i="18"/>
  <c r="L171" i="18"/>
  <c r="L173" i="18"/>
  <c r="L192" i="18"/>
  <c r="L169" i="18"/>
  <c r="L167" i="18"/>
  <c r="K173" i="17"/>
  <c r="K171" i="17"/>
  <c r="G155" i="17"/>
  <c r="G157" i="17"/>
  <c r="L144" i="17"/>
  <c r="L192" i="17" s="1"/>
  <c r="L191" i="17" s="1"/>
  <c r="O191" i="17" s="1"/>
  <c r="L188" i="17"/>
  <c r="G185" i="17"/>
  <c r="P185" i="17" s="1"/>
  <c r="G183" i="17"/>
  <c r="P183" i="17" s="1"/>
  <c r="L177" i="17"/>
  <c r="L175" i="17"/>
  <c r="L197" i="17"/>
  <c r="O197" i="17" s="1"/>
  <c r="L195" i="17"/>
  <c r="O195" i="17" s="1"/>
  <c r="I142" i="17"/>
  <c r="I180" i="17" s="1"/>
  <c r="N187" i="17"/>
  <c r="Q187" i="17" s="1"/>
  <c r="N189" i="17"/>
  <c r="Q189" i="17" s="1"/>
  <c r="M177" i="17"/>
  <c r="M175" i="17"/>
  <c r="L169" i="17"/>
  <c r="L167" i="17"/>
  <c r="M189" i="17"/>
  <c r="P189" i="17" s="1"/>
  <c r="M187" i="17"/>
  <c r="P187" i="17" s="1"/>
  <c r="I173" i="17"/>
  <c r="I171" i="17"/>
  <c r="H185" i="17"/>
  <c r="Q185" i="17" s="1"/>
  <c r="H183" i="17"/>
  <c r="Q183" i="17" s="1"/>
  <c r="L165" i="17"/>
  <c r="L163" i="17"/>
  <c r="AI191" i="17"/>
  <c r="N191" i="17" s="1"/>
  <c r="Q191" i="17" s="1"/>
  <c r="AH191" i="17"/>
  <c r="M191" i="17" s="1"/>
  <c r="P191" i="17" s="1"/>
  <c r="C159" i="17"/>
  <c r="C161" i="17"/>
  <c r="G153" i="17"/>
  <c r="G151" i="17"/>
  <c r="H155" i="17"/>
  <c r="H157" i="17"/>
  <c r="F157" i="17"/>
  <c r="F155" i="17"/>
  <c r="F151" i="17"/>
  <c r="F153" i="17"/>
  <c r="N165" i="17"/>
  <c r="N163" i="17"/>
  <c r="F185" i="17"/>
  <c r="O185" i="17" s="1"/>
  <c r="F183" i="17"/>
  <c r="O183" i="17" s="1"/>
  <c r="J181" i="17"/>
  <c r="J179" i="17"/>
  <c r="H153" i="17"/>
  <c r="H151" i="17"/>
  <c r="E161" i="17"/>
  <c r="E159" i="17"/>
  <c r="AI96" i="17"/>
  <c r="AI180" i="17" s="1"/>
  <c r="J171" i="17"/>
  <c r="J173" i="17"/>
  <c r="K142" i="17"/>
  <c r="K180" i="17" s="1"/>
  <c r="F96" i="12"/>
  <c r="F97" i="12" s="1"/>
  <c r="K145" i="12"/>
  <c r="K176" i="12" s="1"/>
  <c r="G32" i="12"/>
  <c r="E37" i="12"/>
  <c r="V101" i="12"/>
  <c r="AH101" i="12" s="1"/>
  <c r="AH188" i="12" s="1"/>
  <c r="N36" i="12"/>
  <c r="N96" i="12"/>
  <c r="N97" i="12" s="1"/>
  <c r="K80" i="12"/>
  <c r="K81" i="12" s="1"/>
  <c r="AI81" i="12" s="1"/>
  <c r="AI168" i="12" s="1"/>
  <c r="K141" i="12"/>
  <c r="N142" i="12" s="1"/>
  <c r="N168" i="12" s="1"/>
  <c r="N32" i="12"/>
  <c r="K37" i="12"/>
  <c r="H34" i="12"/>
  <c r="G76" i="12"/>
  <c r="G77" i="12" s="1"/>
  <c r="AH77" i="12" s="1"/>
  <c r="AH164" i="12" s="1"/>
  <c r="D68" i="12"/>
  <c r="D69" i="12" s="1"/>
  <c r="AH69" i="12" s="1"/>
  <c r="AH156" i="12" s="1"/>
  <c r="H76" i="12"/>
  <c r="H77" i="12" s="1"/>
  <c r="AI77" i="12" s="1"/>
  <c r="AI164" i="12" s="1"/>
  <c r="H159" i="12"/>
  <c r="F76" i="12"/>
  <c r="F77" i="12" s="1"/>
  <c r="AG77" i="12" s="1"/>
  <c r="AG164" i="12" s="1"/>
  <c r="H32" i="12"/>
  <c r="M32" i="12"/>
  <c r="L36" i="12"/>
  <c r="AI85" i="12"/>
  <c r="AI172" i="12" s="1"/>
  <c r="W105" i="12"/>
  <c r="AI105" i="12" s="1"/>
  <c r="AI191" i="12" s="1"/>
  <c r="AH85" i="12"/>
  <c r="AH172" i="12" s="1"/>
  <c r="W101" i="12"/>
  <c r="AI101" i="12" s="1"/>
  <c r="AI188" i="12" s="1"/>
  <c r="G96" i="12"/>
  <c r="G97" i="12" s="1"/>
  <c r="D37" i="12"/>
  <c r="AH105" i="12"/>
  <c r="AH191" i="12" s="1"/>
  <c r="J145" i="12"/>
  <c r="J176" i="12" s="1"/>
  <c r="F41" i="12"/>
  <c r="M199" i="12"/>
  <c r="P199" i="12" s="1"/>
  <c r="R105" i="12"/>
  <c r="AG105" i="12" s="1"/>
  <c r="AG191" i="12" s="1"/>
  <c r="N34" i="12"/>
  <c r="N140" i="12"/>
  <c r="C139" i="12"/>
  <c r="F142" i="12" s="1"/>
  <c r="F156" i="12" s="1"/>
  <c r="F143" i="12"/>
  <c r="F147" i="12" s="1"/>
  <c r="F188" i="12" s="1"/>
  <c r="H96" i="12"/>
  <c r="H97" i="12" s="1"/>
  <c r="H161" i="12"/>
  <c r="R101" i="12"/>
  <c r="AG101" i="12" s="1"/>
  <c r="AG188" i="12" s="1"/>
  <c r="D145" i="12"/>
  <c r="D164" i="12" s="1"/>
  <c r="L199" i="12"/>
  <c r="O199" i="12" s="1"/>
  <c r="I37" i="12"/>
  <c r="I38" i="12" s="1"/>
  <c r="F34" i="12"/>
  <c r="J37" i="12"/>
  <c r="G41" i="12"/>
  <c r="AI109" i="12"/>
  <c r="AI193" i="12" s="1"/>
  <c r="D141" i="12"/>
  <c r="G142" i="12" s="1"/>
  <c r="G156" i="12" s="1"/>
  <c r="AI93" i="12"/>
  <c r="AI180" i="12" s="1"/>
  <c r="AH109" i="12"/>
  <c r="AH193" i="12" s="1"/>
  <c r="AH73" i="12"/>
  <c r="AH160" i="12" s="1"/>
  <c r="C68" i="12"/>
  <c r="C69" i="12" s="1"/>
  <c r="AG69" i="12" s="1"/>
  <c r="AG156" i="12" s="1"/>
  <c r="L34" i="12"/>
  <c r="AH93" i="12"/>
  <c r="AH180" i="12" s="1"/>
  <c r="L41" i="12"/>
  <c r="M96" i="12"/>
  <c r="M97" i="12" s="1"/>
  <c r="AH97" i="12" s="1"/>
  <c r="AH184" i="12" s="1"/>
  <c r="L32" i="12"/>
  <c r="L88" i="12"/>
  <c r="L89" i="12" s="1"/>
  <c r="AG89" i="12" s="1"/>
  <c r="AG176" i="12" s="1"/>
  <c r="M34" i="12"/>
  <c r="M88" i="12"/>
  <c r="M89" i="12" s="1"/>
  <c r="AH89" i="12" s="1"/>
  <c r="AH176" i="12" s="1"/>
  <c r="L96" i="12"/>
  <c r="L97" i="12" s="1"/>
  <c r="E145" i="12"/>
  <c r="E164" i="12" s="1"/>
  <c r="G34" i="12"/>
  <c r="L142" i="12"/>
  <c r="L168" i="12" s="1"/>
  <c r="L140" i="12"/>
  <c r="N147" i="12"/>
  <c r="N144" i="12"/>
  <c r="N180" i="12" s="1"/>
  <c r="N172" i="12"/>
  <c r="M144" i="12"/>
  <c r="M180" i="12" s="1"/>
  <c r="M147" i="12"/>
  <c r="M172" i="12"/>
  <c r="H140" i="12"/>
  <c r="N201" i="12"/>
  <c r="Q201" i="12" s="1"/>
  <c r="N41" i="12"/>
  <c r="H147" i="12"/>
  <c r="H188" i="12" s="1"/>
  <c r="M140" i="12"/>
  <c r="L172" i="12"/>
  <c r="L147" i="12"/>
  <c r="G140" i="12"/>
  <c r="H41" i="12"/>
  <c r="M41" i="12"/>
  <c r="M36" i="12"/>
  <c r="J141" i="12"/>
  <c r="M142" i="12" s="1"/>
  <c r="M168" i="12" s="1"/>
  <c r="J80" i="12"/>
  <c r="J81" i="12" s="1"/>
  <c r="AH81" i="12" s="1"/>
  <c r="AH168" i="12" s="1"/>
  <c r="E141" i="12"/>
  <c r="H142" i="12" s="1"/>
  <c r="H156" i="12" s="1"/>
  <c r="E68" i="12"/>
  <c r="E69" i="12" s="1"/>
  <c r="AI69" i="12" s="1"/>
  <c r="AI156" i="12" s="1"/>
  <c r="I145" i="12"/>
  <c r="G147" i="12"/>
  <c r="G188" i="12" s="1"/>
  <c r="G160" i="12"/>
  <c r="G41" i="14"/>
  <c r="AH92" i="14"/>
  <c r="AH176" i="14" s="1"/>
  <c r="R104" i="14"/>
  <c r="R112" i="14"/>
  <c r="AG112" i="14" s="1"/>
  <c r="AG193" i="14" s="1"/>
  <c r="AH84" i="14"/>
  <c r="AH168" i="14" s="1"/>
  <c r="E141" i="14"/>
  <c r="E160" i="14" s="1"/>
  <c r="W116" i="14"/>
  <c r="AI116" i="14" s="1"/>
  <c r="AI196" i="14" s="1"/>
  <c r="N197" i="14" s="1"/>
  <c r="Q197" i="14" s="1"/>
  <c r="W112" i="14"/>
  <c r="AI112" i="14" s="1"/>
  <c r="AI193" i="14" s="1"/>
  <c r="V116" i="14"/>
  <c r="AH116" i="14" s="1"/>
  <c r="AH196" i="14" s="1"/>
  <c r="M197" i="14" s="1"/>
  <c r="P197" i="14" s="1"/>
  <c r="V112" i="14"/>
  <c r="AH112" i="14" s="1"/>
  <c r="AH193" i="14" s="1"/>
  <c r="AH72" i="14"/>
  <c r="AH156" i="14" s="1"/>
  <c r="F138" i="14"/>
  <c r="F152" i="14" s="1"/>
  <c r="F153" i="14" s="1"/>
  <c r="AI92" i="14"/>
  <c r="AI176" i="14" s="1"/>
  <c r="AI84" i="14"/>
  <c r="AI168" i="14" s="1"/>
  <c r="W104" i="14"/>
  <c r="AI104" i="14" s="1"/>
  <c r="AI188" i="14" s="1"/>
  <c r="W100" i="14"/>
  <c r="AI100" i="14" s="1"/>
  <c r="AI184" i="14" s="1"/>
  <c r="V104" i="14"/>
  <c r="AH104" i="14" s="1"/>
  <c r="AH188" i="14" s="1"/>
  <c r="D141" i="14"/>
  <c r="D160" i="14" s="1"/>
  <c r="N36" i="14"/>
  <c r="F136" i="14"/>
  <c r="I38" i="14"/>
  <c r="W108" i="14"/>
  <c r="AI108" i="14" s="1"/>
  <c r="H41" i="14"/>
  <c r="L34" i="14"/>
  <c r="N41" i="14"/>
  <c r="V108" i="14"/>
  <c r="AH108" i="14" s="1"/>
  <c r="V100" i="14"/>
  <c r="AH100" i="14" s="1"/>
  <c r="AH184" i="14" s="1"/>
  <c r="C141" i="14"/>
  <c r="C160" i="14" s="1"/>
  <c r="C159" i="14" s="1"/>
  <c r="R108" i="14"/>
  <c r="F143" i="14"/>
  <c r="F184" i="14" s="1"/>
  <c r="R116" i="14"/>
  <c r="AG116" i="14" s="1"/>
  <c r="AG196" i="14" s="1"/>
  <c r="L195" i="14" s="1"/>
  <c r="O195" i="14" s="1"/>
  <c r="R100" i="14"/>
  <c r="AG100" i="14" s="1"/>
  <c r="AG184" i="14" s="1"/>
  <c r="F41" i="14"/>
  <c r="L42" i="14" s="1"/>
  <c r="AG96" i="14"/>
  <c r="AG180" i="14" s="1"/>
  <c r="E67" i="14"/>
  <c r="E68" i="14" s="1"/>
  <c r="AI68" i="14" s="1"/>
  <c r="AI152" i="14" s="1"/>
  <c r="J38" i="14"/>
  <c r="D67" i="14"/>
  <c r="D68" i="14" s="1"/>
  <c r="AH68" i="14" s="1"/>
  <c r="AH152" i="14" s="1"/>
  <c r="G32" i="14"/>
  <c r="G34" i="14"/>
  <c r="G75" i="14"/>
  <c r="G76" i="14" s="1"/>
  <c r="AH76" i="14" s="1"/>
  <c r="AH160" i="14" s="1"/>
  <c r="G95" i="14"/>
  <c r="G96" i="14" s="1"/>
  <c r="I79" i="14"/>
  <c r="I80" i="14" s="1"/>
  <c r="AG80" i="14" s="1"/>
  <c r="AG164" i="14" s="1"/>
  <c r="AG104" i="14"/>
  <c r="AG188" i="14" s="1"/>
  <c r="F157" i="14"/>
  <c r="F155" i="14"/>
  <c r="I141" i="14"/>
  <c r="I172" i="14" s="1"/>
  <c r="M36" i="14"/>
  <c r="M41" i="14"/>
  <c r="K79" i="14"/>
  <c r="K80" i="14" s="1"/>
  <c r="AI80" i="14" s="1"/>
  <c r="AI164" i="14" s="1"/>
  <c r="L140" i="14"/>
  <c r="L176" i="14" s="1"/>
  <c r="L143" i="14"/>
  <c r="L168" i="14"/>
  <c r="L136" i="14"/>
  <c r="L138" i="14"/>
  <c r="L164" i="14" s="1"/>
  <c r="N34" i="14"/>
  <c r="N32" i="14"/>
  <c r="N95" i="14"/>
  <c r="N96" i="14" s="1"/>
  <c r="N87" i="14"/>
  <c r="N88" i="14" s="1"/>
  <c r="AI88" i="14" s="1"/>
  <c r="AI172" i="14" s="1"/>
  <c r="G136" i="14"/>
  <c r="G138" i="14"/>
  <c r="G152" i="14" s="1"/>
  <c r="N140" i="14"/>
  <c r="N176" i="14" s="1"/>
  <c r="N143" i="14"/>
  <c r="N168" i="14"/>
  <c r="J79" i="14"/>
  <c r="J80" i="14" s="1"/>
  <c r="AH80" i="14" s="1"/>
  <c r="AH164" i="14" s="1"/>
  <c r="M34" i="14"/>
  <c r="M138" i="14"/>
  <c r="M164" i="14" s="1"/>
  <c r="M136" i="14"/>
  <c r="N136" i="14"/>
  <c r="N138" i="14"/>
  <c r="N164" i="14" s="1"/>
  <c r="M87" i="14"/>
  <c r="M88" i="14" s="1"/>
  <c r="AH88" i="14" s="1"/>
  <c r="AH172" i="14" s="1"/>
  <c r="H143" i="14"/>
  <c r="H184" i="14" s="1"/>
  <c r="H156" i="14"/>
  <c r="K141" i="14"/>
  <c r="M95" i="14"/>
  <c r="M96" i="14" s="1"/>
  <c r="H138" i="14"/>
  <c r="H152" i="14" s="1"/>
  <c r="H136" i="14"/>
  <c r="M168" i="14"/>
  <c r="M140" i="14"/>
  <c r="M176" i="14" s="1"/>
  <c r="M143" i="14"/>
  <c r="M32" i="14"/>
  <c r="G143" i="14"/>
  <c r="G184" i="14" s="1"/>
  <c r="G156" i="14"/>
  <c r="H75" i="14"/>
  <c r="H76" i="14" s="1"/>
  <c r="AI76" i="14" s="1"/>
  <c r="AI160" i="14" s="1"/>
  <c r="H95" i="14"/>
  <c r="H96" i="14" s="1"/>
  <c r="H34" i="14"/>
  <c r="H32" i="14"/>
  <c r="J141" i="14"/>
  <c r="K37" i="14"/>
  <c r="K38" i="14" s="1"/>
  <c r="K185" i="18" l="1"/>
  <c r="K183" i="18"/>
  <c r="I185" i="18"/>
  <c r="I183" i="18"/>
  <c r="I177" i="18"/>
  <c r="I175" i="18"/>
  <c r="F157" i="18"/>
  <c r="F155" i="18"/>
  <c r="H157" i="18"/>
  <c r="H155" i="18"/>
  <c r="L191" i="18"/>
  <c r="O191" i="18" s="1"/>
  <c r="L193" i="18"/>
  <c r="O193" i="18" s="1"/>
  <c r="F187" i="18"/>
  <c r="O187" i="18" s="1"/>
  <c r="F189" i="18"/>
  <c r="O189" i="18" s="1"/>
  <c r="J183" i="18"/>
  <c r="N179" i="18"/>
  <c r="N181" i="18"/>
  <c r="L148" i="18"/>
  <c r="L196" i="18" s="1"/>
  <c r="F161" i="18"/>
  <c r="F159" i="18"/>
  <c r="H161" i="18"/>
  <c r="H159" i="18"/>
  <c r="H188" i="18"/>
  <c r="N148" i="18"/>
  <c r="N196" i="18" s="1"/>
  <c r="K181" i="17"/>
  <c r="K179" i="17"/>
  <c r="I181" i="17"/>
  <c r="I179" i="17"/>
  <c r="L189" i="17"/>
  <c r="O189" i="17" s="1"/>
  <c r="L187" i="17"/>
  <c r="O187" i="17" s="1"/>
  <c r="AH191" i="14"/>
  <c r="AI191" i="14"/>
  <c r="AG97" i="12"/>
  <c r="AG184" i="12" s="1"/>
  <c r="E163" i="12"/>
  <c r="AI97" i="12"/>
  <c r="AI184" i="12" s="1"/>
  <c r="K38" i="12"/>
  <c r="N167" i="12"/>
  <c r="N169" i="12"/>
  <c r="D163" i="12"/>
  <c r="F140" i="12"/>
  <c r="D165" i="12"/>
  <c r="J38" i="12"/>
  <c r="J146" i="12"/>
  <c r="J184" i="12" s="1"/>
  <c r="J183" i="12" s="1"/>
  <c r="L42" i="12"/>
  <c r="L144" i="12"/>
  <c r="L180" i="12" s="1"/>
  <c r="L179" i="12" s="1"/>
  <c r="C145" i="12"/>
  <c r="C164" i="12" s="1"/>
  <c r="C165" i="12" s="1"/>
  <c r="F160" i="12"/>
  <c r="F159" i="12" s="1"/>
  <c r="M42" i="12"/>
  <c r="K146" i="12"/>
  <c r="K184" i="12" s="1"/>
  <c r="E165" i="12"/>
  <c r="N179" i="12"/>
  <c r="N181" i="12"/>
  <c r="G159" i="12"/>
  <c r="G161" i="12"/>
  <c r="M167" i="12"/>
  <c r="M169" i="12"/>
  <c r="H187" i="12"/>
  <c r="Q187" i="12" s="1"/>
  <c r="H189" i="12"/>
  <c r="Q189" i="12" s="1"/>
  <c r="H155" i="12"/>
  <c r="H157" i="12"/>
  <c r="N192" i="12"/>
  <c r="N148" i="12"/>
  <c r="F189" i="12"/>
  <c r="O189" i="12" s="1"/>
  <c r="F187" i="12"/>
  <c r="O187" i="12" s="1"/>
  <c r="K175" i="12"/>
  <c r="K177" i="12"/>
  <c r="N42" i="12"/>
  <c r="M173" i="12"/>
  <c r="M171" i="12"/>
  <c r="L173" i="12"/>
  <c r="L171" i="12"/>
  <c r="G157" i="12"/>
  <c r="G155" i="12"/>
  <c r="M192" i="12"/>
  <c r="M148" i="12"/>
  <c r="L167" i="12"/>
  <c r="L169" i="12"/>
  <c r="J175" i="12"/>
  <c r="J177" i="12"/>
  <c r="F157" i="12"/>
  <c r="F155" i="12"/>
  <c r="M181" i="12"/>
  <c r="M179" i="12"/>
  <c r="G189" i="12"/>
  <c r="P189" i="12" s="1"/>
  <c r="G187" i="12"/>
  <c r="P187" i="12" s="1"/>
  <c r="I176" i="12"/>
  <c r="L192" i="12"/>
  <c r="L148" i="12"/>
  <c r="L196" i="12" s="1"/>
  <c r="N173" i="12"/>
  <c r="N171" i="12"/>
  <c r="M42" i="14"/>
  <c r="AG108" i="14"/>
  <c r="AG191" i="14" s="1"/>
  <c r="E161" i="14"/>
  <c r="C161" i="14"/>
  <c r="D161" i="14"/>
  <c r="M195" i="14"/>
  <c r="P195" i="14" s="1"/>
  <c r="F151" i="14"/>
  <c r="N195" i="14"/>
  <c r="Q195" i="14" s="1"/>
  <c r="N42" i="14"/>
  <c r="D159" i="14"/>
  <c r="F185" i="14"/>
  <c r="O185" i="14" s="1"/>
  <c r="F183" i="14"/>
  <c r="O183" i="14" s="1"/>
  <c r="L197" i="14"/>
  <c r="O197" i="14" s="1"/>
  <c r="AI96" i="14"/>
  <c r="AI180" i="14" s="1"/>
  <c r="I142" i="14"/>
  <c r="I180" i="14" s="1"/>
  <c r="I181" i="14" s="1"/>
  <c r="AH96" i="14"/>
  <c r="AH180" i="14" s="1"/>
  <c r="E159" i="14"/>
  <c r="J172" i="14"/>
  <c r="J142" i="14"/>
  <c r="J180" i="14" s="1"/>
  <c r="H153" i="14"/>
  <c r="H151" i="14"/>
  <c r="N144" i="14"/>
  <c r="N188" i="14"/>
  <c r="G153" i="14"/>
  <c r="G151" i="14"/>
  <c r="L165" i="14"/>
  <c r="L163" i="14"/>
  <c r="N169" i="14"/>
  <c r="N167" i="14"/>
  <c r="K142" i="14"/>
  <c r="K180" i="14" s="1"/>
  <c r="K172" i="14"/>
  <c r="H155" i="14"/>
  <c r="H157" i="14"/>
  <c r="M188" i="14"/>
  <c r="M144" i="14"/>
  <c r="M192" i="14" s="1"/>
  <c r="H185" i="14"/>
  <c r="Q185" i="14" s="1"/>
  <c r="H183" i="14"/>
  <c r="Q183" i="14" s="1"/>
  <c r="L169" i="14"/>
  <c r="L167" i="14"/>
  <c r="M163" i="14"/>
  <c r="M165" i="14"/>
  <c r="N177" i="14"/>
  <c r="N175" i="14"/>
  <c r="G155" i="14"/>
  <c r="G157" i="14"/>
  <c r="M177" i="14"/>
  <c r="M175" i="14"/>
  <c r="L188" i="14"/>
  <c r="L144" i="14"/>
  <c r="I173" i="14"/>
  <c r="I171" i="14"/>
  <c r="G183" i="14"/>
  <c r="P183" i="14" s="1"/>
  <c r="G185" i="14"/>
  <c r="P185" i="14" s="1"/>
  <c r="M169" i="14"/>
  <c r="M167" i="14"/>
  <c r="N163" i="14"/>
  <c r="N165" i="14"/>
  <c r="L177" i="14"/>
  <c r="L175" i="14"/>
  <c r="L195" i="18" l="1"/>
  <c r="O195" i="18" s="1"/>
  <c r="L197" i="18"/>
  <c r="O197" i="18" s="1"/>
  <c r="N195" i="18"/>
  <c r="Q195" i="18" s="1"/>
  <c r="N197" i="18"/>
  <c r="Q197" i="18" s="1"/>
  <c r="H187" i="18"/>
  <c r="Q187" i="18" s="1"/>
  <c r="H189" i="18"/>
  <c r="Q189" i="18" s="1"/>
  <c r="K183" i="12"/>
  <c r="F161" i="12"/>
  <c r="J185" i="12"/>
  <c r="L181" i="12"/>
  <c r="K185" i="12"/>
  <c r="C163" i="12"/>
  <c r="I146" i="12"/>
  <c r="I184" i="12" s="1"/>
  <c r="I183" i="12" s="1"/>
  <c r="L191" i="12"/>
  <c r="O191" i="12" s="1"/>
  <c r="L193" i="12"/>
  <c r="O193" i="12" s="1"/>
  <c r="Q195" i="12"/>
  <c r="Q197" i="12"/>
  <c r="N193" i="12"/>
  <c r="Q193" i="12" s="1"/>
  <c r="N191" i="12"/>
  <c r="Q191" i="12" s="1"/>
  <c r="M191" i="12"/>
  <c r="P191" i="12" s="1"/>
  <c r="M193" i="12"/>
  <c r="P193" i="12" s="1"/>
  <c r="I185" i="12"/>
  <c r="I177" i="12"/>
  <c r="I175" i="12"/>
  <c r="P195" i="12"/>
  <c r="P197" i="12"/>
  <c r="O195" i="12"/>
  <c r="O197" i="12"/>
  <c r="L192" i="14"/>
  <c r="O191" i="14" s="1"/>
  <c r="I179" i="14"/>
  <c r="K181" i="14"/>
  <c r="K179" i="14"/>
  <c r="K173" i="14"/>
  <c r="K171" i="14"/>
  <c r="M189" i="14"/>
  <c r="P189" i="14" s="1"/>
  <c r="M187" i="14"/>
  <c r="P187" i="14" s="1"/>
  <c r="P191" i="14"/>
  <c r="J181" i="14"/>
  <c r="J179" i="14"/>
  <c r="N189" i="14"/>
  <c r="Q189" i="14" s="1"/>
  <c r="N187" i="14"/>
  <c r="Q187" i="14" s="1"/>
  <c r="Q191" i="14"/>
  <c r="L189" i="14"/>
  <c r="O189" i="14" s="1"/>
  <c r="L187" i="14"/>
  <c r="O187" i="14" s="1"/>
  <c r="J173" i="14"/>
  <c r="J17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I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J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K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AM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M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G100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0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0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04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4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4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7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7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7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0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1" authorId="0" shapeId="0" xr:uid="{6CD89A01-9665-41E2-A9DE-507E6CAAE1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11" authorId="0" shapeId="0" xr:uid="{9AF3A898-5388-49EA-8DFE-4DF7898D44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11" authorId="0" shapeId="0" xr:uid="{BE527409-5EC2-4209-BCDA-B2C9FF2E7A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12" authorId="0" shapeId="0" xr:uid="{FA6CC678-C927-47A5-9C29-622CE2BEF1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12" authorId="0" shapeId="0" xr:uid="{0AFF52CF-9296-4031-8086-60FFCB81AA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12" authorId="0" shapeId="0" xr:uid="{976F5E2E-4A0E-4D70-8B55-E9976F12052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5" authorId="0" shapeId="0" xr:uid="{4A9A4CB6-3A8C-40A3-90F3-BE76F3A52FB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15" authorId="0" shapeId="0" xr:uid="{A8E20B03-F2AA-494B-B492-8390E69205E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15" authorId="0" shapeId="0" xr:uid="{12F5449F-1124-4155-BACA-BF3EA7493A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15" authorId="1" shapeId="0" xr:uid="{25993B09-E5B5-4589-B420-7B29CC3C2C1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15" authorId="1" shapeId="0" xr:uid="{7DC6EA0F-7E0D-4CE8-A871-5BCD82E8DDA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15" authorId="1" shapeId="0" xr:uid="{3AEAE1A3-7033-4924-9ED6-3D11D4029BD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G116" authorId="0" shapeId="0" xr:uid="{DFDDD966-95CC-44DA-A39A-6E1D12EC9A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J155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55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55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167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167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167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D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E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AM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M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G101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1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1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4" authorId="0" shapeId="0" xr:uid="{54416A85-62D8-4193-8BE2-15D35238E0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4" authorId="0" shapeId="0" xr:uid="{B66C5D48-F751-43DC-AB49-8D062B18F9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4" authorId="0" shapeId="0" xr:uid="{5DF1A49D-4E12-4AF2-BC46-5B8920C7BD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05" authorId="0" shapeId="0" xr:uid="{DD4468FC-6DAD-4249-ABDB-5EFC8D92B0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5" authorId="0" shapeId="0" xr:uid="{B7EC8CF0-4849-4D8A-8AB3-229699D2C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5" authorId="0" shapeId="0" xr:uid="{D20DE730-D8B9-44D4-8E58-3C668B5AED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8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8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8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09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9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9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2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12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12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13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13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13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6" authorId="0" shapeId="0" xr:uid="{D40CF4EB-B498-4A86-A16F-9494531DC3D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16" authorId="0" shapeId="0" xr:uid="{B0B0DCAD-BE7B-49D0-A830-FD051645AE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16" authorId="0" shapeId="0" xr:uid="{8B3D13F1-27D3-44C7-AAF6-A71BD3D1E0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17" authorId="0" shapeId="0" xr:uid="{B40A6D16-09B2-44FA-B4DD-3FC49A7B33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17" authorId="0" shapeId="0" xr:uid="{DF06B622-D489-4F13-8CB3-9D8A6C95DE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17" authorId="0" shapeId="0" xr:uid="{0D737C96-90ED-4EDE-9617-87B90921641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9" authorId="0" shapeId="0" xr:uid="{DF97E107-085C-4D91-AE89-0BFBB9B8240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19" authorId="0" shapeId="0" xr:uid="{1E52085D-B69E-43A2-A1C9-B9362C6CA5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19" authorId="0" shapeId="0" xr:uid="{A8117EF1-0527-4E03-BF3B-180BBAB9EE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19" authorId="1" shapeId="0" xr:uid="{91F10819-3D61-4C6E-ACA6-0DBB9012B1F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19" authorId="1" shapeId="0" xr:uid="{17C2DD56-4834-490B-B919-78D85059E52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19" authorId="1" shapeId="0" xr:uid="{36C83A1A-79B5-4602-A98B-7704B8E9A9A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G120" authorId="0" shapeId="0" xr:uid="{B8DEBB1C-9CC4-4BCC-9053-B93FB43188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J159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59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59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171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171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171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BA0777CA-D953-4362-AAC2-462D56BDA0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D10" authorId="0" shapeId="0" xr:uid="{1EEAC863-C953-4B93-A3C6-44AEAB12BC3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E10" authorId="0" shapeId="0" xr:uid="{E354F2E3-EBD6-4C75-B8F2-B1AC89E08B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I10" authorId="0" shapeId="0" xr:uid="{B43FD74F-B20A-4D71-8747-B047EF15CE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J10" authorId="0" shapeId="0" xr:uid="{E0220869-9ADF-4133-8489-C9164657E6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K10" authorId="0" shapeId="0" xr:uid="{A248E062-174A-4B33-B3F5-B0873F5DFF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AM21" authorId="0" shapeId="0" xr:uid="{C1ADC8EB-0B8F-4B14-A0A0-966FC81607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M22" authorId="0" shapeId="0" xr:uid="{5116F836-0A51-4D07-A9AA-A69E58B007E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88416856-1BFF-4B36-9ED9-20675D4D0F0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F4DA76CD-6E7E-43CA-888D-DF5E9155DC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658942F9-17B5-4A30-A35D-D80C22BFFC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87BA94DC-6AC1-4AE1-A71D-DA37B310B2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743C1132-C2A0-4E69-9E6B-C883D414A3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52C11B9B-1095-419A-80BE-0E8C9B6ED1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G100" authorId="0" shapeId="0" xr:uid="{E2BA5C84-213A-4FB8-837E-AF67E2AE30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0" authorId="0" shapeId="0" xr:uid="{433CD90D-E0DE-4D21-B958-5E60D35F45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0" authorId="0" shapeId="0" xr:uid="{62333773-EDBB-43B9-898B-B23D5BA39C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3" authorId="0" shapeId="0" xr:uid="{5FE72FD1-D1B5-4C17-B4B1-BBA3DDC9A4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3" authorId="0" shapeId="0" xr:uid="{AD3A50E5-ADB6-448E-A5FA-F29F7D1364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3" authorId="0" shapeId="0" xr:uid="{9B0CDCF4-73F9-4A08-9901-049E51775C4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04" authorId="0" shapeId="0" xr:uid="{488969CC-0BF6-48CB-8103-56AF8A0AFF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4" authorId="0" shapeId="0" xr:uid="{23A05882-71E2-4B14-A75F-4E900C73E1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4" authorId="0" shapeId="0" xr:uid="{A6F414AC-FB7A-4F41-84FF-9501FDCBE6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7" authorId="0" shapeId="0" xr:uid="{44657BCB-3690-48B0-83BA-17DD15ED0C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7" authorId="0" shapeId="0" xr:uid="{4D86F32B-B3E4-47AE-8719-A70EB75AF7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7" authorId="0" shapeId="0" xr:uid="{13CA9388-C6D1-490B-AD3E-026AE1CB56A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08" authorId="0" shapeId="0" xr:uid="{FD1BFCE6-8184-4B48-8910-FC02A703892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8" authorId="0" shapeId="0" xr:uid="{A4B69FC7-1D23-4640-9F99-7BB5BCC602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8" authorId="0" shapeId="0" xr:uid="{BE4154E0-AA84-4DCC-82D0-093C043A9B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1" authorId="0" shapeId="0" xr:uid="{78AFADE3-C8DE-44F0-8C30-8096BF2F25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11" authorId="0" shapeId="0" xr:uid="{394FA6F5-CC26-47C2-A71E-2F69F74338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11" authorId="0" shapeId="0" xr:uid="{23ED7A47-16B3-45F7-9186-C3E88EF59C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12" authorId="0" shapeId="0" xr:uid="{F4879554-ABF3-49CC-8AE1-8E8445800E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12" authorId="0" shapeId="0" xr:uid="{F98D3B62-5ED3-480E-B540-0B41AE6DCD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12" authorId="0" shapeId="0" xr:uid="{68AD1595-689E-4F15-8FE9-2FE0A1BFCB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5" authorId="0" shapeId="0" xr:uid="{FFECE870-1706-4638-9F47-031A95545B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15" authorId="0" shapeId="0" xr:uid="{CE199295-EA53-4CA1-B074-6DC3B335FBE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15" authorId="0" shapeId="0" xr:uid="{E2215046-F980-4107-9B27-405251A85B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15" authorId="1" shapeId="0" xr:uid="{3DA051B8-4CF1-441A-9BB5-77D263D62A4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15" authorId="1" shapeId="0" xr:uid="{555E07C5-2F66-44E6-B16D-ACF8DA8360F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15" authorId="1" shapeId="0" xr:uid="{1D6752AA-5725-4451-8907-C8D2CA56980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G116" authorId="0" shapeId="0" xr:uid="{9B8E8F09-4E8C-4022-A1C0-DE6AFC17D1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J155" authorId="0" shapeId="0" xr:uid="{71C7B076-DD55-4BA5-8BB1-245D88A428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55" authorId="0" shapeId="0" xr:uid="{6F69235E-53E4-4317-8FCA-02810F94B6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55" authorId="0" shapeId="0" xr:uid="{B1A2ECE5-B5A6-431B-881D-2DCB2BE741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167" authorId="0" shapeId="0" xr:uid="{45D5E8CB-4D96-4405-BC8C-1E5658E5D2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167" authorId="0" shapeId="0" xr:uid="{2F542F34-A09A-4D58-AF54-DDC39554DF7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167" authorId="0" shapeId="0" xr:uid="{761675A8-D80F-42EE-9170-78C9A6AC196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83F355F2-AE9D-40A8-A752-F498699A4E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D10" authorId="0" shapeId="0" xr:uid="{3945EC18-B7F2-4506-A81C-284D4CE4711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E10" authorId="0" shapeId="0" xr:uid="{44C50AB6-7057-4174-8FBA-C36C3DAA19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I10" authorId="0" shapeId="0" xr:uid="{3B841D14-8687-48CC-959C-2DEE968A87A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J10" authorId="0" shapeId="0" xr:uid="{1C6E3BB9-C5C2-4A87-8331-D2F6AD6336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K10" authorId="0" shapeId="0" xr:uid="{12E68368-CF2E-43E3-9EA2-6AB84B51CC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AM21" authorId="0" shapeId="0" xr:uid="{E60EEAF5-5529-4B43-B6D6-400968AF12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M22" authorId="0" shapeId="0" xr:uid="{658B4E62-3B6F-4C4A-90DE-D536D12A2A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CA87F2B9-0371-43E9-9544-E242CC985A8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A1FFC510-2503-41D2-B01D-A253CC484F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DE40923F-1374-408D-871B-D08969B5C1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962DA297-97FF-4598-BED6-D7CF6FB013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D58BDA79-5574-45D1-A250-AEC24B8D11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9079B947-7F16-413C-9358-6D93A04689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G101" authorId="0" shapeId="0" xr:uid="{E9249431-B03B-472B-8186-CB0EFA8352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1" authorId="0" shapeId="0" xr:uid="{C700F69F-5FCC-476D-B84B-51E59B7ED0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1" authorId="0" shapeId="0" xr:uid="{0FDE797B-6A20-420C-A8F7-869D75610C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4" authorId="0" shapeId="0" xr:uid="{B0D0F882-805D-4257-A047-6EE36FE2EB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4" authorId="0" shapeId="0" xr:uid="{037FC446-BE10-4AC1-9BA7-BCD65EC741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4" authorId="0" shapeId="0" xr:uid="{82D8B14C-5F4F-4137-A782-F5BB2B046C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05" authorId="0" shapeId="0" xr:uid="{F918ED27-2BAD-47C2-899A-FF2C9EB3F3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5" authorId="0" shapeId="0" xr:uid="{13C61376-336F-4184-810D-C68A57AEF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5" authorId="0" shapeId="0" xr:uid="{7D142778-FDAB-4AC7-9158-30E33362E1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8" authorId="0" shapeId="0" xr:uid="{824522B0-A196-4899-8CAE-B2E9504D95B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8" authorId="0" shapeId="0" xr:uid="{E344C001-B4F1-41B3-B692-9A9BB25B0B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8" authorId="0" shapeId="0" xr:uid="{11AE3899-3F88-407F-9688-143E7EED58B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09" authorId="0" shapeId="0" xr:uid="{D3E5E684-D755-4584-827F-A1D060FD71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09" authorId="0" shapeId="0" xr:uid="{579D2E26-C00D-44FA-96EC-4C98680F76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09" authorId="0" shapeId="0" xr:uid="{9A46A6E2-00D4-40FE-9D74-E04082FDD6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2" authorId="0" shapeId="0" xr:uid="{8CA93891-0DFE-458D-AF80-A7A3203AB6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12" authorId="0" shapeId="0" xr:uid="{86F1E09E-F47E-434E-810E-438B014C10F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12" authorId="0" shapeId="0" xr:uid="{726F7FFA-958F-4F90-9B61-452C2E1299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13" authorId="0" shapeId="0" xr:uid="{75F440A8-C9CC-4C38-9F7B-90079ED851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13" authorId="0" shapeId="0" xr:uid="{7EB32B4D-93B1-4CDD-9195-EA9267B4E0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13" authorId="0" shapeId="0" xr:uid="{55D76C5D-5964-49B4-8459-010547F1B2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6" authorId="0" shapeId="0" xr:uid="{18E834D6-55CC-4DD1-A075-C8C7B8697F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16" authorId="0" shapeId="0" xr:uid="{5362979D-C788-4CF7-87CD-D9DE4110F2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16" authorId="0" shapeId="0" xr:uid="{D4FF95A2-6055-4098-8DB2-7008BD981F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17" authorId="0" shapeId="0" xr:uid="{08E37410-7492-4FE9-910A-9B29C4CE31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17" authorId="0" shapeId="0" xr:uid="{45126287-934D-40D3-863D-DC97E0A3CF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17" authorId="0" shapeId="0" xr:uid="{2ADA7989-A5FD-413E-9225-8683D797CE7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9" authorId="0" shapeId="0" xr:uid="{2C7297C0-CDE8-424A-AA2F-F5F577DFE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19" authorId="0" shapeId="0" xr:uid="{F39BE332-6EFC-42C0-980E-F032619D3D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19" authorId="0" shapeId="0" xr:uid="{EA6F0D05-B40E-4DF7-8FA5-A3BE63395E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19" authorId="1" shapeId="0" xr:uid="{350B503D-7078-4B6A-8751-17C571C4D26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19" authorId="1" shapeId="0" xr:uid="{F02E6C7F-112F-4F56-B14F-B8A75F636EA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19" authorId="1" shapeId="0" xr:uid="{8AE5F872-AC8C-4221-B049-FF0526739F5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G120" authorId="0" shapeId="0" xr:uid="{D21ECA42-4420-48C2-87DB-CACAE15E22C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J159" authorId="0" shapeId="0" xr:uid="{142AF64C-0DF4-435F-A538-66AA1345E1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59" authorId="0" shapeId="0" xr:uid="{B550A228-D155-40E6-B678-5F2995838A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59" authorId="0" shapeId="0" xr:uid="{05B039D9-517E-4BE7-94FD-A34961EFBF6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171" authorId="0" shapeId="0" xr:uid="{D1BE53BA-4D92-42FD-BA71-904EC9D0D5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171" authorId="0" shapeId="0" xr:uid="{6678E6E6-C519-4459-86C4-68612E0D2B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171" authorId="0" shapeId="0" xr:uid="{4BDA65D5-95CD-434A-9376-984A8B69F8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sharedStrings.xml><?xml version="1.0" encoding="utf-8"?>
<sst xmlns="http://schemas.openxmlformats.org/spreadsheetml/2006/main" count="2067" uniqueCount="224">
  <si>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</si>
  <si>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</si>
  <si>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</si>
  <si>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</si>
  <si>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</si>
  <si>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</si>
  <si>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</si>
  <si>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</si>
  <si>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</si>
  <si>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</si>
  <si>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</si>
  <si>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</si>
  <si>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</si>
  <si>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</si>
  <si>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</si>
  <si>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</si>
  <si>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</si>
  <si>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</si>
  <si>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</si>
  <si>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</si>
  <si>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</si>
  <si>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</si>
  <si>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</si>
  <si>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</si>
  <si>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</si>
  <si>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</si>
  <si>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</si>
  <si>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</si>
  <si>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</si>
  <si>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</si>
  <si>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</si>
  <si>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</si>
  <si>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</si>
  <si>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</si>
  <si>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</si>
  <si>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</si>
  <si>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</si>
  <si>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</si>
  <si>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AWGN on Freq 2</t>
  </si>
  <si>
    <t>Cell#2 on Freq 2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</si>
  <si>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</si>
  <si>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</si>
  <si>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</si>
  <si>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</si>
  <si>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</si>
  <si>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</si>
  <si>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</si>
  <si>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</si>
  <si>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</si>
  <si>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</si>
  <si>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</si>
  <si>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</si>
  <si>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</si>
  <si>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</si>
  <si>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</si>
  <si>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</si>
  <si>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38.133 Table B.2.3-2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</si>
  <si>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Spherical Coverage, Z</t>
    </r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</si>
  <si>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</si>
  <si>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</si>
  <si>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</si>
  <si>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</si>
  <si>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</si>
  <si>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</si>
  <si>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(Freq 2 Io - Freq 1 Io) nominal</t>
  </si>
  <si>
    <t>Applied (Freq 2 Io - Freq 1 Io) maximum</t>
  </si>
  <si>
    <t>Applied (Freq 2 Io - Freq 1 Io) minimum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</si>
  <si>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</si>
  <si>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</si>
  <si>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</si>
  <si>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</si>
  <si>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</si>
  <si>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</si>
  <si>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</si>
  <si>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</si>
  <si>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</si>
  <si>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</si>
  <si>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</si>
  <si>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</si>
  <si>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</si>
  <si>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</si>
  <si>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</si>
  <si>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</si>
  <si>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</si>
  <si>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</si>
  <si>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</si>
  <si>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</si>
  <si>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</si>
  <si>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</si>
  <si>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Applied Freq 2 Io sensitivity factor</t>
  </si>
  <si>
    <t>Applied Freq 2 Io effect</t>
  </si>
  <si>
    <t>Applied (Freq 1 Io - Freq 2 Io) sensitivity factor</t>
  </si>
  <si>
    <t>Applied (Freq 1 Io - freq 2 Io)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</si>
  <si>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</si>
  <si>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</si>
  <si>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</si>
  <si>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</si>
  <si>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</si>
  <si>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For applied SSB-RP level range check</t>
  </si>
  <si>
    <t>Adapted from 38.533 RRM Test case 7.6.2.1</t>
  </si>
  <si>
    <t>Template is for Cell 1 on f1 and Cell 2 on f2, band-dependent values.</t>
  </si>
  <si>
    <t>7.7.1.2</t>
  </si>
  <si>
    <t>38.133 Table A.7.7.1.2.1-1</t>
  </si>
  <si>
    <t>38.133 Table B.2.1.3.2-1, PC3</t>
  </si>
  <si>
    <t>UE SS-RSRP absolute accuracy</t>
  </si>
  <si>
    <t>38.133 Table 10.1.5.1.1-1, Io &gt;-70dBm, normal condition</t>
  </si>
  <si>
    <t>Applied (Cell 2 SSB_RP - Cell 1 SSB_RP) sensitivity</t>
  </si>
  <si>
    <t>Applied (Cell 2 SSB_RP - Cell 1 SSB_RP) effect</t>
  </si>
  <si>
    <t>SSB_RP difference to be within range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</si>
  <si>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</si>
  <si>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</si>
  <si>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</si>
  <si>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</si>
  <si>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</si>
  <si>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</si>
  <si>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</si>
  <si>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</si>
  <si>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</si>
  <si>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</si>
  <si>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</si>
  <si>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</si>
  <si>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</si>
  <si>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</si>
  <si>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</si>
  <si>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</si>
  <si>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</si>
  <si>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</si>
  <si>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</si>
  <si>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38.101-2 Table 7.3.4.3-1, PC3, 100MHz</t>
  </si>
  <si>
    <t>Requirement</t>
  </si>
  <si>
    <t>38.133 Table B.2.3-2, PC3, 120kHz, Spherical coverage</t>
  </si>
  <si>
    <t>#RBs in Channel BW for UE Refsens</t>
  </si>
  <si>
    <t>Applied (Cell 2 SSB_RP - Cell 1 SSB_RP) minimum</t>
  </si>
  <si>
    <t>Applied (Cell 2 SSB_RP - Cell 1 SSB_RP) nominal</t>
  </si>
  <si>
    <t>Applied (Cell 2 SSB_RP - Cell 1 SSB_RP) maximum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</si>
  <si>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</si>
  <si>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</si>
  <si>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</si>
  <si>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</si>
  <si>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</si>
  <si>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</si>
  <si>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</si>
  <si>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Same as for NR conducted measurements in TS 38.533</t>
  </si>
  <si>
    <t>UE-measured absolute SS-RSRP, nominal</t>
  </si>
  <si>
    <t>UE-measured relative SS-RSRP, nominal</t>
  </si>
  <si>
    <t>For applied SSB-RP level difference check</t>
  </si>
  <si>
    <t>For applied Io level difference check</t>
  </si>
  <si>
    <t>38.133 Table A.7.7.1.2.2-1</t>
  </si>
  <si>
    <t>38.133 Table A.7.7.1.2.2-2, Test 1</t>
  </si>
  <si>
    <t>Frequency 1 Noc is decreased by an amount sufficient to achieve Applied Io &lt;=-50dBm</t>
  </si>
  <si>
    <t>Frequency 2 Noc is decreased by an amount sufficient to achieve Applied Io &lt;=-50dBm</t>
  </si>
  <si>
    <t>38.133 Table A.7.7.1.2.2-2, Test 2</t>
  </si>
  <si>
    <t>2nd: Frequency 1 Noc is decreased by an amount sufficient to achieve Applied (Freq 2 Io - Freq 1 Io) minimum &lt;=20dB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</si>
  <si>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</si>
  <si>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</si>
  <si>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</si>
  <si>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</si>
  <si>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</si>
  <si>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</si>
  <si>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</si>
  <si>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</si>
  <si>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</si>
  <si>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</si>
  <si>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38.133 Table 10.1.6.1-1</t>
  </si>
  <si>
    <t>Calculated from linear powers</t>
  </si>
  <si>
    <t>5.7.1.2</t>
  </si>
  <si>
    <t>n259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</si>
  <si>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</si>
  <si>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</si>
  <si>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</si>
  <si>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</si>
  <si>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</si>
  <si>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</si>
  <si>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</si>
  <si>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</si>
  <si>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</si>
  <si>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</si>
  <si>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</si>
  <si>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38.133 Table B.2.3-2, PC3, 120kHz, Beam peak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</si>
  <si>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</si>
  <si>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</si>
  <si>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</si>
  <si>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</si>
  <si>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</si>
  <si>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</si>
  <si>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</si>
  <si>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</si>
  <si>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</si>
  <si>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</si>
  <si>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</si>
  <si>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</si>
  <si>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</si>
  <si>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</si>
  <si>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</si>
  <si>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v16.5.0</t>
  </si>
  <si>
    <t>1st: Frequency 2 Es/Noc is increased by an amount sufficient to achieve Cell 2 Es/Iot minimum</t>
  </si>
  <si>
    <t>SSB Subcarrier spacing</t>
  </si>
  <si>
    <t>#Data RBs allocated in Test case</t>
  </si>
  <si>
    <t>Ref: TS 38.133 v16.8.0 clause A.7.7.1.2, TS 38.101-2 v16.5.0</t>
  </si>
  <si>
    <t>38.133 Table 10.1.5.1.1-1, Io &lt;-70dBm, normal condition</t>
  </si>
  <si>
    <t>UE SS-RSRP absolute accuracy (Cell 2 lower limit)</t>
  </si>
  <si>
    <t>UE reported absolute Cell 2 SS-RSRP lower limit sens factor</t>
  </si>
  <si>
    <t>UE reported absolute Cell 2 SS-RSRP lower limit effect</t>
  </si>
  <si>
    <t>Anritsu, Rohde &amp; Schwarz, Ericsson</t>
  </si>
  <si>
    <t>Es relative level uncertainty, same cell</t>
  </si>
  <si>
    <t>UE reported absolute Cell 2 SS-RSRP Max-Min difference sens factor</t>
  </si>
  <si>
    <t>UE reported absolute Cell 2 SS-RSRP Max-Min difference effect</t>
  </si>
  <si>
    <t>UE meas SS-RSRP difference between iterations</t>
  </si>
  <si>
    <t>UE reported Cell 2 SS-RSRP Max-Min minimum</t>
  </si>
  <si>
    <t>UE reported Cell 2 SS-RSRP Max-Min nominal</t>
  </si>
  <si>
    <t>UE reported Cell 2 SS-RSRP Max-Min maximum</t>
  </si>
  <si>
    <t xml:space="preserve">UE gain difference between inter-frequencies Ginter </t>
  </si>
  <si>
    <t>UE rough/fine beam gain reduction D, Rx Beam Peak</t>
  </si>
  <si>
    <t>38.133 Table B.2.1.5.2-1, PC3</t>
  </si>
  <si>
    <t>UE reported (Cell 2 SS-RSRP - Cell 1 SS-RSRP) low range limit sens factor</t>
  </si>
  <si>
    <t>UE reported (Cell 2 SS-RSRP - Cell 1 SS-RSRP) low range limit effect</t>
  </si>
  <si>
    <t>UE reported (Cell 2 SS-RSRP - Cell 1 SS-RSRP) high range limit ens factor</t>
  </si>
  <si>
    <t>UE reported (Cell 2 SS-RSRP - Cell 1 SS-RSRP) high range limit effect</t>
  </si>
  <si>
    <t xml:space="preserve">38.133 Table A.7.7.1.2.3-2, </t>
  </si>
  <si>
    <t>38.133 Table B.2.1.5.3-1, PC3, applicable to lower limit only</t>
  </si>
  <si>
    <t>UE additional gain difference between peak direction and spherical coverage using rough beams E</t>
  </si>
  <si>
    <t>Ref: TS 38.133 v16.17.0 clause A.7.7.1.2, TS 38.101-2 v16.11.0</t>
  </si>
  <si>
    <t>v16.17.0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</si>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</sst>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i/>
      <sz val="10"/>
      <color theme="0" tint="-0.14999847407452621"/>
      <name val="Arial"/>
      <family val="2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49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1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0" fontId="2" fillId="2" borderId="5" xfId="0" applyFont="1" applyFill="1" applyBorder="1"/>
    <xf numFmtId="0" fontId="1" fillId="2" borderId="6" xfId="0" applyFont="1" applyFill="1" applyBorder="1" applyAlignment="1">
      <alignment horizontal="center"/>
    </xf>
    <xf numFmtId="0" fontId="7" fillId="2" borderId="5" xfId="0" applyFont="1" applyFill="1" applyBorder="1"/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4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4" fillId="0" borderId="0" xfId="0" applyFont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0" xfId="1" applyFont="1" applyAlignment="1"/>
    <xf numFmtId="0" fontId="24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2" fillId="0" borderId="5" xfId="1" applyNumberFormat="1" applyFont="1" applyFill="1" applyBorder="1" applyAlignment="1">
      <alignment horizontal="center"/>
    </xf>
    <xf numFmtId="165" fontId="22" fillId="0" borderId="6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0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2" fontId="8" fillId="7" borderId="8" xfId="1" applyNumberFormat="1" applyFont="1" applyFill="1" applyBorder="1" applyAlignment="1">
      <alignment horizontal="center"/>
    </xf>
    <xf numFmtId="0" fontId="17" fillId="0" borderId="0" xfId="1" applyFont="1" applyAlignment="1"/>
    <xf numFmtId="1" fontId="1" fillId="4" borderId="5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24" fillId="0" borderId="0" xfId="0" applyFont="1" applyBorder="1" applyAlignment="1"/>
    <xf numFmtId="0" fontId="8" fillId="0" borderId="9" xfId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22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5" fillId="0" borderId="0" xfId="0" applyFont="1" applyBorder="1" applyAlignment="1"/>
    <xf numFmtId="0" fontId="0" fillId="0" borderId="0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15" fillId="0" borderId="0" xfId="0" applyFont="1" applyFill="1" applyBorder="1" applyAlignment="1"/>
    <xf numFmtId="0" fontId="0" fillId="0" borderId="0" xfId="0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/>
    <xf numFmtId="166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8" fillId="0" borderId="1" xfId="1" applyFont="1" applyBorder="1" applyAlignment="1">
      <alignment horizontal="center"/>
    </xf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0" fillId="0" borderId="6" xfId="0" applyBorder="1" applyAlignment="1"/>
    <xf numFmtId="2" fontId="26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8" fillId="7" borderId="9" xfId="1" applyNumberFormat="1" applyFont="1" applyFill="1" applyBorder="1" applyAlignment="1">
      <alignment horizontal="center"/>
    </xf>
    <xf numFmtId="0" fontId="8" fillId="5" borderId="0" xfId="1" applyFont="1" applyFill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1" fontId="1" fillId="7" borderId="5" xfId="1" applyNumberFormat="1" applyFont="1" applyFill="1" applyBorder="1" applyAlignment="1">
      <alignment horizontal="center"/>
    </xf>
    <xf numFmtId="164" fontId="0" fillId="9" borderId="7" xfId="0" applyNumberFormat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1" fontId="1" fillId="0" borderId="0" xfId="1" applyNumberFormat="1" applyFont="1" applyFill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8" fillId="0" borderId="0" xfId="1" applyFont="1" applyFill="1" applyBorder="1" applyAlignment="1"/>
    <xf numFmtId="2" fontId="26" fillId="0" borderId="6" xfId="0" applyNumberFormat="1" applyFont="1" applyFill="1" applyBorder="1" applyAlignment="1">
      <alignment horizontal="center"/>
    </xf>
    <xf numFmtId="0" fontId="24" fillId="0" borderId="5" xfId="0" applyFont="1" applyFill="1" applyBorder="1" applyAlignment="1"/>
    <xf numFmtId="0" fontId="24" fillId="0" borderId="0" xfId="0" applyFont="1" applyFill="1" applyBorder="1" applyAlignment="1"/>
    <xf numFmtId="0" fontId="24" fillId="0" borderId="5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2" fontId="26" fillId="0" borderId="5" xfId="0" applyNumberFormat="1" applyFont="1" applyFill="1" applyBorder="1" applyAlignment="1">
      <alignment horizontal="center"/>
    </xf>
    <xf numFmtId="2" fontId="26" fillId="0" borderId="0" xfId="0" applyNumberFormat="1" applyFont="1" applyFill="1" applyBorder="1" applyAlignment="1">
      <alignment horizontal="center"/>
    </xf>
    <xf numFmtId="0" fontId="24" fillId="0" borderId="5" xfId="1" applyFont="1" applyFill="1" applyBorder="1" applyAlignment="1">
      <alignment horizontal="center"/>
    </xf>
    <xf numFmtId="0" fontId="24" fillId="0" borderId="6" xfId="0" applyFont="1" applyFill="1" applyBorder="1" applyAlignment="1"/>
    <xf numFmtId="0" fontId="24" fillId="0" borderId="6" xfId="0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1" fontId="22" fillId="0" borderId="0" xfId="1" applyNumberFormat="1" applyFont="1" applyFill="1" applyBorder="1" applyAlignment="1">
      <alignment horizontal="center"/>
    </xf>
    <xf numFmtId="1" fontId="22" fillId="0" borderId="0" xfId="1" applyNumberFormat="1" applyFont="1" applyFill="1" applyAlignment="1">
      <alignment horizontal="center"/>
    </xf>
    <xf numFmtId="2" fontId="22" fillId="7" borderId="6" xfId="1" applyNumberFormat="1" applyFont="1" applyFill="1" applyBorder="1" applyAlignment="1">
      <alignment horizontal="center"/>
    </xf>
    <xf numFmtId="0" fontId="22" fillId="0" borderId="6" xfId="1" applyFont="1" applyBorder="1" applyAlignment="1"/>
    <xf numFmtId="1" fontId="22" fillId="0" borderId="6" xfId="1" applyNumberFormat="1" applyFont="1" applyFill="1" applyBorder="1" applyAlignment="1">
      <alignment horizontal="center"/>
    </xf>
    <xf numFmtId="2" fontId="22" fillId="7" borderId="11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4" fontId="22" fillId="0" borderId="6" xfId="1" applyNumberFormat="1" applyFont="1" applyFill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0" fontId="22" fillId="0" borderId="6" xfId="1" applyFont="1" applyFill="1" applyBorder="1" applyAlignment="1"/>
    <xf numFmtId="0" fontId="27" fillId="0" borderId="6" xfId="0" applyFont="1" applyBorder="1" applyAlignment="1"/>
    <xf numFmtId="0" fontId="27" fillId="0" borderId="6" xfId="0" applyFont="1" applyBorder="1" applyAlignment="1">
      <alignment horizontal="center"/>
    </xf>
    <xf numFmtId="2" fontId="22" fillId="0" borderId="9" xfId="1" applyNumberFormat="1" applyFont="1" applyFill="1" applyBorder="1" applyAlignment="1">
      <alignment horizontal="center"/>
    </xf>
    <xf numFmtId="0" fontId="22" fillId="0" borderId="0" xfId="1" applyFont="1" applyBorder="1" applyAlignment="1"/>
    <xf numFmtId="0" fontId="22" fillId="0" borderId="0" xfId="1" applyFont="1" applyFill="1" applyBorder="1" applyAlignment="1">
      <alignment horizontal="center"/>
    </xf>
    <xf numFmtId="164" fontId="28" fillId="5" borderId="6" xfId="1" applyNumberFormat="1" applyFont="1" applyFill="1" applyBorder="1" applyAlignment="1">
      <alignment horizontal="center"/>
    </xf>
    <xf numFmtId="164" fontId="28" fillId="0" borderId="6" xfId="1" applyNumberFormat="1" applyFont="1" applyFill="1" applyBorder="1" applyAlignment="1">
      <alignment horizontal="center"/>
    </xf>
    <xf numFmtId="164" fontId="28" fillId="2" borderId="6" xfId="1" applyNumberFormat="1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164" fontId="29" fillId="0" borderId="6" xfId="1" applyNumberFormat="1" applyFont="1" applyFill="1" applyBorder="1" applyAlignment="1">
      <alignment horizontal="center"/>
    </xf>
    <xf numFmtId="2" fontId="28" fillId="2" borderId="6" xfId="1" applyNumberFormat="1" applyFont="1" applyFill="1" applyBorder="1" applyAlignment="1">
      <alignment horizontal="center"/>
    </xf>
    <xf numFmtId="2" fontId="29" fillId="2" borderId="6" xfId="1" applyNumberFormat="1" applyFont="1" applyFill="1" applyBorder="1" applyAlignment="1">
      <alignment horizontal="center"/>
    </xf>
    <xf numFmtId="2" fontId="29" fillId="0" borderId="6" xfId="1" applyNumberFormat="1" applyFont="1" applyFill="1" applyBorder="1" applyAlignment="1">
      <alignment horizontal="center"/>
    </xf>
    <xf numFmtId="2" fontId="28" fillId="0" borderId="6" xfId="0" applyNumberFormat="1" applyFont="1" applyFill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2" fontId="28" fillId="7" borderId="6" xfId="1" applyNumberFormat="1" applyFont="1" applyFill="1" applyBorder="1" applyAlignment="1">
      <alignment horizontal="center"/>
    </xf>
    <xf numFmtId="0" fontId="28" fillId="0" borderId="6" xfId="1" applyFont="1" applyBorder="1" applyAlignment="1">
      <alignment horizontal="center"/>
    </xf>
    <xf numFmtId="164" fontId="28" fillId="0" borderId="6" xfId="1" applyNumberFormat="1" applyFont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2" fontId="28" fillId="0" borderId="6" xfId="1" applyNumberFormat="1" applyFont="1" applyFill="1" applyBorder="1" applyAlignment="1">
      <alignment horizontal="center"/>
    </xf>
    <xf numFmtId="2" fontId="29" fillId="0" borderId="6" xfId="1" applyNumberFormat="1" applyFont="1" applyBorder="1" applyAlignment="1">
      <alignment horizontal="center"/>
    </xf>
    <xf numFmtId="0" fontId="28" fillId="0" borderId="6" xfId="1" applyFont="1" applyFill="1" applyBorder="1" applyAlignment="1"/>
    <xf numFmtId="2" fontId="29" fillId="0" borderId="11" xfId="1" applyNumberFormat="1" applyFont="1" applyFill="1" applyBorder="1" applyAlignment="1">
      <alignment horizontal="center"/>
    </xf>
    <xf numFmtId="2" fontId="28" fillId="5" borderId="6" xfId="1" applyNumberFormat="1" applyFont="1" applyFill="1" applyBorder="1" applyAlignment="1">
      <alignment horizontal="center"/>
    </xf>
    <xf numFmtId="2" fontId="28" fillId="3" borderId="6" xfId="1" applyNumberFormat="1" applyFont="1" applyFill="1" applyBorder="1" applyAlignment="1">
      <alignment horizontal="center"/>
    </xf>
    <xf numFmtId="2" fontId="28" fillId="4" borderId="6" xfId="1" applyNumberFormat="1" applyFont="1" applyFill="1" applyBorder="1" applyAlignment="1">
      <alignment horizontal="center"/>
    </xf>
    <xf numFmtId="166" fontId="28" fillId="2" borderId="6" xfId="1" applyNumberFormat="1" applyFont="1" applyFill="1" applyBorder="1" applyAlignment="1">
      <alignment horizontal="center"/>
    </xf>
    <xf numFmtId="166" fontId="29" fillId="2" borderId="6" xfId="1" applyNumberFormat="1" applyFont="1" applyFill="1" applyBorder="1" applyAlignment="1">
      <alignment horizontal="center"/>
    </xf>
    <xf numFmtId="166" fontId="29" fillId="0" borderId="6" xfId="1" applyNumberFormat="1" applyFont="1" applyFill="1" applyBorder="1" applyAlignment="1">
      <alignment horizontal="center"/>
    </xf>
    <xf numFmtId="166" fontId="28" fillId="2" borderId="6" xfId="1" applyNumberFormat="1" applyFont="1" applyFill="1" applyBorder="1" applyAlignment="1"/>
    <xf numFmtId="166" fontId="28" fillId="0" borderId="6" xfId="1" applyNumberFormat="1" applyFont="1" applyFill="1" applyBorder="1" applyAlignment="1"/>
    <xf numFmtId="0" fontId="29" fillId="0" borderId="6" xfId="1" applyFont="1" applyFill="1" applyBorder="1" applyAlignment="1">
      <alignment horizontal="center"/>
    </xf>
    <xf numFmtId="2" fontId="28" fillId="6" borderId="6" xfId="1" applyNumberFormat="1" applyFont="1" applyFill="1" applyBorder="1" applyAlignment="1">
      <alignment horizontal="center"/>
    </xf>
    <xf numFmtId="1" fontId="28" fillId="4" borderId="6" xfId="1" applyNumberFormat="1" applyFont="1" applyFill="1" applyBorder="1" applyAlignment="1">
      <alignment horizontal="center"/>
    </xf>
    <xf numFmtId="1" fontId="28" fillId="0" borderId="0" xfId="1" applyNumberFormat="1" applyFont="1" applyFill="1" applyBorder="1" applyAlignment="1">
      <alignment horizontal="center"/>
    </xf>
    <xf numFmtId="1" fontId="28" fillId="0" borderId="0" xfId="1" applyNumberFormat="1" applyFont="1" applyFill="1" applyAlignment="1">
      <alignment horizontal="center"/>
    </xf>
    <xf numFmtId="2" fontId="28" fillId="7" borderId="0" xfId="1" applyNumberFormat="1" applyFont="1" applyFill="1" applyBorder="1" applyAlignment="1">
      <alignment horizontal="center"/>
    </xf>
    <xf numFmtId="0" fontId="28" fillId="0" borderId="6" xfId="1" applyFont="1" applyBorder="1" applyAlignment="1"/>
    <xf numFmtId="1" fontId="28" fillId="0" borderId="6" xfId="1" applyNumberFormat="1" applyFont="1" applyFill="1" applyBorder="1" applyAlignment="1">
      <alignment horizontal="center"/>
    </xf>
    <xf numFmtId="2" fontId="28" fillId="0" borderId="0" xfId="1" applyNumberFormat="1" applyFont="1" applyFill="1" applyBorder="1" applyAlignment="1">
      <alignment horizontal="center"/>
    </xf>
    <xf numFmtId="164" fontId="28" fillId="0" borderId="0" xfId="1" applyNumberFormat="1" applyFont="1" applyFill="1" applyBorder="1" applyAlignment="1">
      <alignment horizontal="center"/>
    </xf>
    <xf numFmtId="0" fontId="30" fillId="0" borderId="6" xfId="0" applyFont="1" applyFill="1" applyBorder="1" applyAlignment="1"/>
    <xf numFmtId="0" fontId="30" fillId="0" borderId="6" xfId="0" applyFont="1" applyFill="1" applyBorder="1" applyAlignment="1">
      <alignment horizontal="center"/>
    </xf>
    <xf numFmtId="2" fontId="28" fillId="0" borderId="9" xfId="1" applyNumberFormat="1" applyFont="1" applyFill="1" applyBorder="1" applyAlignment="1">
      <alignment horizontal="center"/>
    </xf>
    <xf numFmtId="0" fontId="28" fillId="0" borderId="0" xfId="1" applyFont="1" applyBorder="1" applyAlignment="1"/>
    <xf numFmtId="0" fontId="28" fillId="0" borderId="0" xfId="1" applyFont="1" applyFill="1" applyBorder="1" applyAlignment="1">
      <alignment horizontal="center"/>
    </xf>
    <xf numFmtId="165" fontId="28" fillId="0" borderId="0" xfId="1" applyNumberFormat="1" applyFont="1" applyFill="1" applyBorder="1" applyAlignment="1">
      <alignment horizontal="center"/>
    </xf>
    <xf numFmtId="165" fontId="28" fillId="0" borderId="6" xfId="1" applyNumberFormat="1" applyFont="1" applyFill="1" applyBorder="1" applyAlignment="1">
      <alignment horizontal="center"/>
    </xf>
    <xf numFmtId="0" fontId="28" fillId="2" borderId="6" xfId="1" applyFont="1" applyFill="1" applyBorder="1" applyAlignment="1"/>
    <xf numFmtId="0" fontId="7" fillId="0" borderId="5" xfId="1" applyFont="1" applyFill="1" applyBorder="1" applyAlignment="1"/>
    <xf numFmtId="0" fontId="7" fillId="0" borderId="5" xfId="1" applyFont="1" applyBorder="1" applyAlignment="1"/>
    <xf numFmtId="0" fontId="1" fillId="0" borderId="0" xfId="1" applyFont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29" fillId="5" borderId="6" xfId="1" applyNumberFormat="1" applyFont="1" applyFill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4" fontId="22" fillId="5" borderId="6" xfId="1" applyNumberFormat="1" applyFont="1" applyFill="1" applyBorder="1" applyAlignment="1">
      <alignment horizontal="center"/>
    </xf>
    <xf numFmtId="0" fontId="2" fillId="0" borderId="5" xfId="1" applyFont="1" applyBorder="1" applyAlignment="1"/>
    <xf numFmtId="0" fontId="0" fillId="0" borderId="0" xfId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2" fillId="4" borderId="6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2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22" fillId="3" borderId="6" xfId="1" applyNumberFormat="1" applyFont="1" applyFill="1" applyBorder="1" applyAlignment="1">
      <alignment horizontal="center"/>
    </xf>
    <xf numFmtId="1" fontId="1" fillId="4" borderId="0" xfId="1" applyNumberFormat="1" applyFont="1" applyFill="1" applyAlignment="1">
      <alignment horizontal="center"/>
    </xf>
    <xf numFmtId="1" fontId="22" fillId="4" borderId="6" xfId="1" applyNumberFormat="1" applyFont="1" applyFill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25" fillId="2" borderId="6" xfId="1" applyNumberFormat="1" applyFont="1" applyFill="1" applyBorder="1" applyAlignment="1">
      <alignment horizontal="center"/>
    </xf>
    <xf numFmtId="2" fontId="1" fillId="0" borderId="0" xfId="1" applyNumberFormat="1" applyFont="1" applyFill="1" applyAlignment="1">
      <alignment horizontal="center"/>
    </xf>
    <xf numFmtId="0" fontId="1" fillId="5" borderId="0" xfId="1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0" xfId="1" applyFont="1" applyFill="1" applyBorder="1" applyAlignment="1"/>
    <xf numFmtId="0" fontId="1" fillId="0" borderId="0" xfId="1" quotePrefix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" fillId="10" borderId="11" xfId="1" quotePrefix="1" applyFont="1" applyFill="1" applyBorder="1" applyAlignment="1">
      <alignment horizontal="center"/>
    </xf>
    <xf numFmtId="165" fontId="1" fillId="10" borderId="0" xfId="1" applyNumberFormat="1" applyFont="1" applyFill="1" applyBorder="1" applyAlignment="1">
      <alignment horizontal="center"/>
    </xf>
    <xf numFmtId="0" fontId="8" fillId="10" borderId="0" xfId="1" applyFont="1" applyFill="1" applyBorder="1" applyAlignment="1"/>
    <xf numFmtId="165" fontId="22" fillId="10" borderId="0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8" fillId="10" borderId="0" xfId="1" applyNumberFormat="1" applyFont="1" applyFill="1" applyBorder="1" applyAlignment="1">
      <alignment horizontal="center"/>
    </xf>
    <xf numFmtId="2" fontId="22" fillId="10" borderId="0" xfId="1" applyNumberFormat="1" applyFont="1" applyFill="1" applyBorder="1" applyAlignment="1">
      <alignment horizontal="center"/>
    </xf>
    <xf numFmtId="0" fontId="24" fillId="10" borderId="5" xfId="1" applyFont="1" applyFill="1" applyBorder="1" applyAlignment="1">
      <alignment horizontal="center"/>
    </xf>
    <xf numFmtId="0" fontId="24" fillId="10" borderId="0" xfId="0" applyFont="1" applyFill="1" applyBorder="1" applyAlignment="1"/>
    <xf numFmtId="0" fontId="24" fillId="10" borderId="6" xfId="0" applyFont="1" applyFill="1" applyBorder="1" applyAlignment="1"/>
    <xf numFmtId="0" fontId="24" fillId="10" borderId="5" xfId="0" applyFont="1" applyFill="1" applyBorder="1" applyAlignment="1"/>
    <xf numFmtId="0" fontId="24" fillId="10" borderId="0" xfId="0" applyFont="1" applyFill="1" applyBorder="1" applyAlignment="1">
      <alignment horizontal="center"/>
    </xf>
    <xf numFmtId="0" fontId="24" fillId="10" borderId="6" xfId="0" applyFont="1" applyFill="1" applyBorder="1" applyAlignment="1">
      <alignment horizontal="center"/>
    </xf>
    <xf numFmtId="0" fontId="24" fillId="10" borderId="5" xfId="0" applyFont="1" applyFill="1" applyBorder="1" applyAlignment="1">
      <alignment horizontal="center"/>
    </xf>
    <xf numFmtId="2" fontId="8" fillId="10" borderId="5" xfId="1" applyNumberFormat="1" applyFont="1" applyFill="1" applyBorder="1" applyAlignment="1">
      <alignment horizontal="center"/>
    </xf>
    <xf numFmtId="2" fontId="8" fillId="10" borderId="6" xfId="1" applyNumberFormat="1" applyFont="1" applyFill="1" applyBorder="1" applyAlignment="1">
      <alignment horizontal="center"/>
    </xf>
    <xf numFmtId="0" fontId="8" fillId="10" borderId="0" xfId="1" applyFont="1" applyFill="1" applyBorder="1" applyAlignment="1">
      <alignment horizontal="center"/>
    </xf>
    <xf numFmtId="0" fontId="24" fillId="10" borderId="0" xfId="0" applyFont="1" applyFill="1" applyAlignment="1">
      <alignment horizontal="center" wrapText="1"/>
    </xf>
    <xf numFmtId="0" fontId="24" fillId="10" borderId="0" xfId="0" applyFont="1" applyFill="1" applyBorder="1" applyAlignment="1">
      <alignment horizontal="center" wrapText="1"/>
    </xf>
    <xf numFmtId="0" fontId="0" fillId="10" borderId="5" xfId="1" applyFont="1" applyFill="1" applyBorder="1" applyAlignment="1"/>
    <xf numFmtId="0" fontId="1" fillId="10" borderId="6" xfId="1" quotePrefix="1" applyFont="1" applyFill="1" applyBorder="1" applyAlignment="1">
      <alignment horizontal="center"/>
    </xf>
    <xf numFmtId="165" fontId="1" fillId="10" borderId="9" xfId="1" applyNumberFormat="1" applyFont="1" applyFill="1" applyBorder="1" applyAlignment="1">
      <alignment horizontal="center"/>
    </xf>
    <xf numFmtId="165" fontId="22" fillId="10" borderId="9" xfId="1" applyNumberFormat="1" applyFont="1" applyFill="1" applyBorder="1" applyAlignment="1">
      <alignment horizontal="center"/>
    </xf>
    <xf numFmtId="0" fontId="31" fillId="10" borderId="5" xfId="1" applyFont="1" applyFill="1" applyBorder="1" applyAlignment="1"/>
    <xf numFmtId="0" fontId="31" fillId="10" borderId="6" xfId="1" applyFont="1" applyFill="1" applyBorder="1" applyAlignment="1">
      <alignment horizontal="center"/>
    </xf>
    <xf numFmtId="0" fontId="1" fillId="10" borderId="7" xfId="1" applyFont="1" applyFill="1" applyBorder="1" applyAlignment="1">
      <alignment horizontal="left"/>
    </xf>
    <xf numFmtId="165" fontId="1" fillId="10" borderId="5" xfId="1" applyNumberFormat="1" applyFont="1" applyFill="1" applyBorder="1" applyAlignment="1">
      <alignment horizontal="center"/>
    </xf>
    <xf numFmtId="165" fontId="1" fillId="10" borderId="6" xfId="1" applyNumberFormat="1" applyFont="1" applyFill="1" applyBorder="1" applyAlignment="1">
      <alignment horizontal="center"/>
    </xf>
    <xf numFmtId="0" fontId="8" fillId="10" borderId="5" xfId="1" applyFont="1" applyFill="1" applyBorder="1" applyAlignment="1"/>
    <xf numFmtId="0" fontId="8" fillId="10" borderId="6" xfId="1" applyFont="1" applyFill="1" applyBorder="1" applyAlignment="1"/>
    <xf numFmtId="165" fontId="1" fillId="10" borderId="8" xfId="1" applyNumberFormat="1" applyFont="1" applyFill="1" applyBorder="1" applyAlignment="1">
      <alignment horizontal="center"/>
    </xf>
    <xf numFmtId="165" fontId="1" fillId="10" borderId="11" xfId="1" applyNumberFormat="1" applyFont="1" applyFill="1" applyBorder="1" applyAlignment="1">
      <alignment horizontal="center"/>
    </xf>
    <xf numFmtId="0" fontId="8" fillId="10" borderId="8" xfId="1" applyFont="1" applyFill="1" applyBorder="1" applyAlignment="1"/>
    <xf numFmtId="0" fontId="8" fillId="10" borderId="9" xfId="1" applyFont="1" applyFill="1" applyBorder="1" applyAlignment="1"/>
    <xf numFmtId="0" fontId="8" fillId="10" borderId="11" xfId="1" applyFont="1" applyFill="1" applyBorder="1" applyAlignment="1"/>
    <xf numFmtId="0" fontId="1" fillId="10" borderId="10" xfId="1" applyFont="1" applyFill="1" applyBorder="1" applyAlignment="1">
      <alignment horizontal="left"/>
    </xf>
    <xf numFmtId="0" fontId="2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64" fontId="28" fillId="2" borderId="0" xfId="1" applyNumberFormat="1" applyFont="1" applyFill="1" applyBorder="1" applyAlignment="1">
      <alignment horizontal="center"/>
    </xf>
    <xf numFmtId="164" fontId="22" fillId="5" borderId="0" xfId="1" applyNumberFormat="1" applyFont="1" applyFill="1" applyBorder="1" applyAlignment="1">
      <alignment horizontal="center"/>
    </xf>
    <xf numFmtId="164" fontId="28" fillId="5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5" fontId="22" fillId="10" borderId="6" xfId="1" applyNumberFormat="1" applyFont="1" applyFill="1" applyBorder="1" applyAlignment="1">
      <alignment horizontal="center"/>
    </xf>
    <xf numFmtId="165" fontId="22" fillId="10" borderId="11" xfId="1" applyNumberFormat="1" applyFont="1" applyFill="1" applyBorder="1" applyAlignment="1">
      <alignment horizontal="center"/>
    </xf>
    <xf numFmtId="165" fontId="22" fillId="10" borderId="5" xfId="1" applyNumberFormat="1" applyFont="1" applyFill="1" applyBorder="1" applyAlignment="1">
      <alignment horizontal="center"/>
    </xf>
    <xf numFmtId="165" fontId="22" fillId="10" borderId="8" xfId="1" applyNumberFormat="1" applyFont="1" applyFill="1" applyBorder="1" applyAlignment="1">
      <alignment horizontal="center"/>
    </xf>
    <xf numFmtId="0" fontId="22" fillId="0" borderId="5" xfId="1" applyFont="1" applyFill="1" applyBorder="1" applyAlignment="1">
      <alignment horizontal="center"/>
    </xf>
    <xf numFmtId="2" fontId="22" fillId="10" borderId="6" xfId="1" applyNumberFormat="1" applyFont="1" applyFill="1" applyBorder="1" applyAlignment="1">
      <alignment horizontal="center"/>
    </xf>
    <xf numFmtId="0" fontId="0" fillId="10" borderId="9" xfId="1" applyFont="1" applyFill="1" applyBorder="1" applyAlignment="1">
      <alignment wrapText="1"/>
    </xf>
    <xf numFmtId="0" fontId="2" fillId="11" borderId="5" xfId="1" applyFont="1" applyFill="1" applyBorder="1" applyAlignment="1"/>
    <xf numFmtId="0" fontId="1" fillId="11" borderId="0" xfId="1" applyFont="1" applyFill="1" applyBorder="1" applyAlignment="1">
      <alignment horizontal="center"/>
    </xf>
    <xf numFmtId="0" fontId="7" fillId="11" borderId="5" xfId="1" applyFont="1" applyFill="1" applyBorder="1" applyAlignment="1"/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12" borderId="0" xfId="0" applyFill="1" applyAlignment="1">
      <alignment horizontal="center"/>
    </xf>
    <xf numFmtId="164" fontId="1" fillId="11" borderId="5" xfId="1" applyNumberFormat="1" applyFont="1" applyFill="1" applyBorder="1" applyAlignment="1">
      <alignment horizontal="center"/>
    </xf>
    <xf numFmtId="164" fontId="1" fillId="11" borderId="0" xfId="1" applyNumberFormat="1" applyFont="1" applyFill="1" applyBorder="1" applyAlignment="1">
      <alignment horizontal="center"/>
    </xf>
    <xf numFmtId="164" fontId="28" fillId="11" borderId="6" xfId="1" applyNumberFormat="1" applyFont="1" applyFill="1" applyBorder="1" applyAlignment="1">
      <alignment horizontal="center"/>
    </xf>
    <xf numFmtId="164" fontId="28" fillId="11" borderId="0" xfId="1" applyNumberFormat="1" applyFont="1" applyFill="1" applyBorder="1" applyAlignment="1">
      <alignment horizontal="center"/>
    </xf>
    <xf numFmtId="2" fontId="1" fillId="11" borderId="5" xfId="1" applyNumberFormat="1" applyFont="1" applyFill="1" applyBorder="1" applyAlignment="1">
      <alignment horizontal="center"/>
    </xf>
    <xf numFmtId="2" fontId="1" fillId="11" borderId="0" xfId="1" applyNumberFormat="1" applyFont="1" applyFill="1" applyBorder="1" applyAlignment="1">
      <alignment horizontal="center"/>
    </xf>
    <xf numFmtId="2" fontId="28" fillId="11" borderId="6" xfId="1" applyNumberFormat="1" applyFont="1" applyFill="1" applyBorder="1" applyAlignment="1">
      <alignment horizontal="center"/>
    </xf>
    <xf numFmtId="2" fontId="4" fillId="11" borderId="5" xfId="1" applyNumberFormat="1" applyFont="1" applyFill="1" applyBorder="1" applyAlignment="1">
      <alignment horizontal="center"/>
    </xf>
    <xf numFmtId="2" fontId="4" fillId="11" borderId="0" xfId="1" applyNumberFormat="1" applyFont="1" applyFill="1" applyBorder="1" applyAlignment="1">
      <alignment horizontal="center"/>
    </xf>
    <xf numFmtId="2" fontId="4" fillId="11" borderId="6" xfId="1" applyNumberFormat="1" applyFont="1" applyFill="1" applyBorder="1" applyAlignment="1">
      <alignment horizontal="center"/>
    </xf>
    <xf numFmtId="0" fontId="28" fillId="0" borderId="5" xfId="1" applyFont="1" applyFill="1" applyBorder="1" applyAlignment="1">
      <alignment horizontal="center"/>
    </xf>
    <xf numFmtId="165" fontId="28" fillId="0" borderId="5" xfId="1" applyNumberFormat="1" applyFont="1" applyFill="1" applyBorder="1" applyAlignment="1">
      <alignment horizontal="center"/>
    </xf>
    <xf numFmtId="164" fontId="28" fillId="2" borderId="5" xfId="1" applyNumberFormat="1" applyFont="1" applyFill="1" applyBorder="1" applyAlignment="1">
      <alignment horizontal="center"/>
    </xf>
    <xf numFmtId="164" fontId="28" fillId="0" borderId="5" xfId="1" applyNumberFormat="1" applyFont="1" applyFill="1" applyBorder="1" applyAlignment="1">
      <alignment horizontal="center"/>
    </xf>
    <xf numFmtId="164" fontId="28" fillId="11" borderId="5" xfId="1" applyNumberFormat="1" applyFont="1" applyFill="1" applyBorder="1" applyAlignment="1">
      <alignment horizontal="center"/>
    </xf>
    <xf numFmtId="164" fontId="22" fillId="5" borderId="5" xfId="1" applyNumberFormat="1" applyFont="1" applyFill="1" applyBorder="1" applyAlignment="1">
      <alignment horizontal="center"/>
    </xf>
    <xf numFmtId="164" fontId="28" fillId="5" borderId="5" xfId="1" applyNumberFormat="1" applyFont="1" applyFill="1" applyBorder="1" applyAlignment="1">
      <alignment horizontal="center"/>
    </xf>
    <xf numFmtId="164" fontId="1" fillId="11" borderId="6" xfId="1" applyNumberFormat="1" applyFont="1" applyFill="1" applyBorder="1" applyAlignment="1">
      <alignment horizontal="center"/>
    </xf>
    <xf numFmtId="166" fontId="4" fillId="10" borderId="5" xfId="1" applyNumberFormat="1" applyFont="1" applyFill="1" applyBorder="1" applyAlignment="1">
      <alignment horizontal="center"/>
    </xf>
    <xf numFmtId="166" fontId="4" fillId="10" borderId="0" xfId="1" applyNumberFormat="1" applyFont="1" applyFill="1" applyBorder="1" applyAlignment="1">
      <alignment horizontal="center"/>
    </xf>
    <xf numFmtId="166" fontId="29" fillId="10" borderId="6" xfId="1" applyNumberFormat="1" applyFont="1" applyFill="1" applyBorder="1" applyAlignment="1">
      <alignment horizontal="center"/>
    </xf>
    <xf numFmtId="166" fontId="4" fillId="5" borderId="5" xfId="1" applyNumberFormat="1" applyFont="1" applyFill="1" applyBorder="1" applyAlignment="1">
      <alignment horizontal="center"/>
    </xf>
    <xf numFmtId="166" fontId="4" fillId="5" borderId="0" xfId="1" applyNumberFormat="1" applyFont="1" applyFill="1" applyBorder="1" applyAlignment="1">
      <alignment horizontal="center"/>
    </xf>
    <xf numFmtId="166" fontId="1" fillId="5" borderId="5" xfId="1" applyNumberFormat="1" applyFont="1" applyFill="1" applyBorder="1" applyAlignment="1"/>
    <xf numFmtId="166" fontId="1" fillId="5" borderId="0" xfId="1" applyNumberFormat="1" applyFont="1" applyFill="1" applyBorder="1" applyAlignment="1"/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71" sqref="B71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30" style="2" bestFit="1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6" t="s">
        <v>100</v>
      </c>
    </row>
    <row r="4" spans="1:9" ht="13" x14ac:dyDescent="0.3">
      <c r="A4" s="3"/>
      <c r="B4" t="s">
        <v>99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76" t="s">
        <v>171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165</v>
      </c>
      <c r="D12" s="281" t="s">
        <v>194</v>
      </c>
      <c r="E12" s="443" t="s">
        <v>222</v>
      </c>
      <c r="F12" s="281" t="s">
        <v>223</v>
      </c>
      <c r="G12" s="116" t="s">
        <v>203</v>
      </c>
      <c r="I12"/>
    </row>
    <row r="13" spans="1:9" x14ac:dyDescent="0.25">
      <c r="C13" t="s">
        <v>101</v>
      </c>
      <c r="D13" s="281" t="s">
        <v>194</v>
      </c>
      <c r="E13" s="443" t="s">
        <v>222</v>
      </c>
      <c r="F13" s="281" t="s">
        <v>223</v>
      </c>
      <c r="G13" s="116" t="s">
        <v>203</v>
      </c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99"/>
  <sheetViews>
    <sheetView topLeftCell="A142" zoomScale="85" zoomScaleNormal="85" workbookViewId="0">
      <selection activeCell="I9" sqref="I9"/>
    </sheetView>
  </sheetViews>
  <sheetFormatPr defaultColWidth="10.7265625" defaultRowHeight="12.5" x14ac:dyDescent="0.25"/>
  <cols>
    <col min="1" max="1" width="43.90625" style="7" customWidth="1"/>
    <col min="2" max="2" width="11.54296875" style="7" customWidth="1"/>
    <col min="3" max="38" width="8.54296875" style="7" customWidth="1"/>
    <col min="39" max="39" width="49.81640625" style="7" bestFit="1" customWidth="1"/>
    <col min="40" max="16384" width="10.7265625" style="7"/>
  </cols>
  <sheetData>
    <row r="1" spans="1:39" ht="13" thickBot="1" x14ac:dyDescent="0.3">
      <c r="AG1" s="8"/>
      <c r="AH1" s="8"/>
      <c r="AI1" s="8"/>
      <c r="AJ1" s="8"/>
      <c r="AK1" s="8"/>
      <c r="AL1" s="8"/>
      <c r="AM1" s="8"/>
    </row>
    <row r="2" spans="1:39" ht="13.5" thickBot="1" x14ac:dyDescent="0.35">
      <c r="A2" s="9" t="s">
        <v>9</v>
      </c>
      <c r="B2" s="10"/>
      <c r="C2" s="469" t="s">
        <v>35</v>
      </c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1"/>
      <c r="O2" s="472" t="s">
        <v>40</v>
      </c>
      <c r="P2" s="470"/>
      <c r="Q2" s="470"/>
      <c r="R2" s="470"/>
      <c r="S2" s="470"/>
      <c r="T2" s="470"/>
      <c r="U2" s="470"/>
      <c r="V2" s="470"/>
      <c r="W2" s="471"/>
      <c r="X2" s="379"/>
      <c r="Y2" s="379"/>
      <c r="Z2" s="379"/>
      <c r="AA2" s="379"/>
      <c r="AB2" s="379"/>
      <c r="AC2" s="379"/>
      <c r="AD2" s="379"/>
      <c r="AE2" s="379"/>
      <c r="AF2" s="379"/>
      <c r="AG2" s="86"/>
      <c r="AH2" s="86"/>
      <c r="AI2" s="86"/>
      <c r="AJ2" s="86"/>
      <c r="AK2" s="86"/>
      <c r="AL2" s="86"/>
      <c r="AM2" s="13" t="s">
        <v>0</v>
      </c>
    </row>
    <row r="3" spans="1:39" ht="13" x14ac:dyDescent="0.3">
      <c r="A3" s="30"/>
      <c r="B3" s="58"/>
      <c r="C3" s="473" t="s">
        <v>36</v>
      </c>
      <c r="D3" s="474"/>
      <c r="E3" s="475"/>
      <c r="F3" s="473" t="s">
        <v>37</v>
      </c>
      <c r="G3" s="476"/>
      <c r="H3" s="475"/>
      <c r="I3" s="477" t="s">
        <v>38</v>
      </c>
      <c r="J3" s="478"/>
      <c r="K3" s="475"/>
      <c r="L3" s="477" t="s">
        <v>39</v>
      </c>
      <c r="M3" s="479"/>
      <c r="N3" s="475"/>
      <c r="O3" s="17"/>
      <c r="P3" s="17"/>
      <c r="Q3" s="17"/>
      <c r="R3" s="101"/>
      <c r="S3" s="86"/>
      <c r="T3" s="106"/>
      <c r="U3" s="101"/>
      <c r="V3" s="86"/>
      <c r="W3" s="106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05"/>
    </row>
    <row r="4" spans="1:39" ht="13" x14ac:dyDescent="0.3">
      <c r="A4" s="30"/>
      <c r="B4" s="15" t="s">
        <v>1</v>
      </c>
      <c r="C4" s="140" t="s">
        <v>125</v>
      </c>
      <c r="D4" s="226" t="s">
        <v>126</v>
      </c>
      <c r="E4" s="296" t="s">
        <v>166</v>
      </c>
      <c r="F4" s="140" t="s">
        <v>125</v>
      </c>
      <c r="G4" s="226" t="s">
        <v>126</v>
      </c>
      <c r="H4" s="296" t="s">
        <v>166</v>
      </c>
      <c r="I4" s="140" t="s">
        <v>125</v>
      </c>
      <c r="J4" s="226" t="s">
        <v>126</v>
      </c>
      <c r="K4" s="296" t="s">
        <v>166</v>
      </c>
      <c r="L4" s="140" t="s">
        <v>125</v>
      </c>
      <c r="M4" s="226" t="s">
        <v>126</v>
      </c>
      <c r="N4" s="296" t="s">
        <v>166</v>
      </c>
      <c r="O4" s="17"/>
      <c r="P4" s="17"/>
      <c r="Q4" s="17"/>
      <c r="R4" s="140" t="s">
        <v>125</v>
      </c>
      <c r="S4" s="226" t="s">
        <v>126</v>
      </c>
      <c r="T4" s="296" t="s">
        <v>166</v>
      </c>
      <c r="U4" s="140" t="s">
        <v>125</v>
      </c>
      <c r="V4" s="226" t="s">
        <v>126</v>
      </c>
      <c r="W4" s="296" t="s">
        <v>166</v>
      </c>
      <c r="X4" s="420"/>
      <c r="Y4" s="420"/>
      <c r="Z4" s="420"/>
      <c r="AA4" s="420"/>
      <c r="AB4" s="420"/>
      <c r="AC4" s="420"/>
      <c r="AD4" s="420"/>
      <c r="AE4" s="420"/>
      <c r="AF4" s="420"/>
      <c r="AG4" s="17"/>
      <c r="AH4" s="17"/>
      <c r="AI4" s="17"/>
      <c r="AJ4" s="17"/>
      <c r="AK4" s="17"/>
      <c r="AL4" s="17"/>
      <c r="AM4" s="105"/>
    </row>
    <row r="5" spans="1:39" ht="13" x14ac:dyDescent="0.3">
      <c r="A5" s="14" t="s">
        <v>196</v>
      </c>
      <c r="B5" s="99" t="s">
        <v>27</v>
      </c>
      <c r="C5" s="207">
        <v>120</v>
      </c>
      <c r="D5" s="227">
        <f t="shared" ref="D5:E9" si="0">$C5</f>
        <v>120</v>
      </c>
      <c r="E5" s="297">
        <f t="shared" si="0"/>
        <v>120</v>
      </c>
      <c r="F5" s="19"/>
      <c r="G5" s="8"/>
      <c r="H5" s="300"/>
      <c r="I5" s="207">
        <v>120</v>
      </c>
      <c r="J5" s="227">
        <f t="shared" ref="J5:K9" si="1">$I5</f>
        <v>120</v>
      </c>
      <c r="K5" s="297">
        <f t="shared" si="1"/>
        <v>120</v>
      </c>
      <c r="L5" s="19"/>
      <c r="M5" s="8"/>
      <c r="N5" s="300"/>
      <c r="O5" s="24"/>
      <c r="P5" s="24"/>
      <c r="Q5" s="24"/>
      <c r="R5" s="46"/>
      <c r="S5" s="24"/>
      <c r="T5" s="162"/>
      <c r="U5" s="46"/>
      <c r="V5" s="24"/>
      <c r="W5" s="137"/>
      <c r="X5" s="24"/>
      <c r="Y5" s="24"/>
      <c r="Z5" s="24"/>
      <c r="AA5" s="24"/>
      <c r="AB5" s="24"/>
      <c r="AC5" s="24"/>
      <c r="AD5" s="24"/>
      <c r="AE5" s="24"/>
      <c r="AF5" s="24"/>
      <c r="AG5" s="75"/>
      <c r="AH5" s="75"/>
      <c r="AI5" s="75"/>
      <c r="AJ5" s="75"/>
      <c r="AK5" s="17"/>
      <c r="AL5" s="17"/>
      <c r="AM5" s="22" t="s">
        <v>102</v>
      </c>
    </row>
    <row r="6" spans="1:39" ht="13" x14ac:dyDescent="0.3">
      <c r="A6" s="43" t="s">
        <v>186</v>
      </c>
      <c r="B6" s="118"/>
      <c r="C6" s="279">
        <v>240</v>
      </c>
      <c r="D6" s="282">
        <f>$C6</f>
        <v>240</v>
      </c>
      <c r="E6" s="298">
        <f>$C6</f>
        <v>240</v>
      </c>
      <c r="F6" s="19"/>
      <c r="G6" s="8"/>
      <c r="H6" s="300"/>
      <c r="I6" s="279">
        <v>240</v>
      </c>
      <c r="J6" s="282">
        <f>$I6</f>
        <v>240</v>
      </c>
      <c r="K6" s="298">
        <f>$I6</f>
        <v>240</v>
      </c>
      <c r="L6" s="19"/>
      <c r="M6" s="8"/>
      <c r="N6" s="300"/>
      <c r="O6" s="24"/>
      <c r="P6" s="24"/>
      <c r="Q6" s="24"/>
      <c r="R6" s="46"/>
      <c r="S6" s="24"/>
      <c r="T6" s="162"/>
      <c r="U6" s="46"/>
      <c r="V6" s="24"/>
      <c r="W6" s="137"/>
      <c r="X6" s="24"/>
      <c r="Y6" s="24"/>
      <c r="Z6" s="24"/>
      <c r="AA6" s="24"/>
      <c r="AB6" s="24"/>
      <c r="AC6" s="24"/>
      <c r="AD6" s="24"/>
      <c r="AE6" s="24"/>
      <c r="AF6" s="24"/>
      <c r="AG6" s="75"/>
      <c r="AH6" s="75"/>
      <c r="AI6" s="75"/>
      <c r="AJ6" s="75"/>
      <c r="AK6" s="17"/>
      <c r="AL6" s="17"/>
      <c r="AM6" s="22" t="s">
        <v>188</v>
      </c>
    </row>
    <row r="7" spans="1:39" ht="13" x14ac:dyDescent="0.3">
      <c r="A7" s="43" t="s">
        <v>187</v>
      </c>
      <c r="B7" s="118" t="s">
        <v>27</v>
      </c>
      <c r="C7" s="279">
        <v>120</v>
      </c>
      <c r="D7" s="282">
        <f>$C7</f>
        <v>120</v>
      </c>
      <c r="E7" s="298">
        <f>$C7</f>
        <v>120</v>
      </c>
      <c r="F7" s="19"/>
      <c r="G7" s="8"/>
      <c r="H7" s="300"/>
      <c r="I7" s="279">
        <v>120</v>
      </c>
      <c r="J7" s="282">
        <f>$I7</f>
        <v>120</v>
      </c>
      <c r="K7" s="298">
        <f>$I7</f>
        <v>120</v>
      </c>
      <c r="L7" s="19"/>
      <c r="M7" s="8"/>
      <c r="N7" s="300"/>
      <c r="O7" s="24"/>
      <c r="P7" s="24"/>
      <c r="Q7" s="24"/>
      <c r="R7" s="46"/>
      <c r="S7" s="24"/>
      <c r="T7" s="162"/>
      <c r="U7" s="46"/>
      <c r="V7" s="24"/>
      <c r="W7" s="137"/>
      <c r="X7" s="24"/>
      <c r="Y7" s="24"/>
      <c r="Z7" s="24"/>
      <c r="AA7" s="24"/>
      <c r="AB7" s="24"/>
      <c r="AC7" s="24"/>
      <c r="AD7" s="24"/>
      <c r="AE7" s="24"/>
      <c r="AF7" s="24"/>
      <c r="AG7" s="75"/>
      <c r="AH7" s="75"/>
      <c r="AI7" s="75"/>
      <c r="AJ7" s="75"/>
      <c r="AK7" s="17"/>
      <c r="AL7" s="17"/>
      <c r="AM7" s="22" t="s">
        <v>147</v>
      </c>
    </row>
    <row r="8" spans="1:39" ht="13" x14ac:dyDescent="0.3">
      <c r="A8" s="14" t="s">
        <v>28</v>
      </c>
      <c r="B8" s="100" t="s">
        <v>29</v>
      </c>
      <c r="C8" s="279">
        <v>100</v>
      </c>
      <c r="D8" s="227">
        <f t="shared" si="0"/>
        <v>100</v>
      </c>
      <c r="E8" s="297">
        <f t="shared" si="0"/>
        <v>100</v>
      </c>
      <c r="F8" s="19"/>
      <c r="G8" s="8"/>
      <c r="H8" s="300"/>
      <c r="I8" s="279">
        <v>100</v>
      </c>
      <c r="J8" s="227">
        <f t="shared" si="1"/>
        <v>100</v>
      </c>
      <c r="K8" s="297">
        <f t="shared" si="1"/>
        <v>100</v>
      </c>
      <c r="L8" s="19"/>
      <c r="M8" s="8"/>
      <c r="N8" s="300"/>
      <c r="O8" s="24"/>
      <c r="P8" s="24"/>
      <c r="Q8" s="24"/>
      <c r="R8" s="46"/>
      <c r="S8" s="24"/>
      <c r="T8" s="162"/>
      <c r="U8" s="46"/>
      <c r="V8" s="24"/>
      <c r="W8" s="137"/>
      <c r="X8" s="24"/>
      <c r="Y8" s="24"/>
      <c r="Z8" s="24"/>
      <c r="AA8" s="24"/>
      <c r="AB8" s="24"/>
      <c r="AC8" s="24"/>
      <c r="AD8" s="24"/>
      <c r="AE8" s="24"/>
      <c r="AF8" s="24"/>
      <c r="AG8" s="75"/>
      <c r="AH8" s="75"/>
      <c r="AI8" s="75"/>
      <c r="AJ8" s="75"/>
      <c r="AK8" s="17"/>
      <c r="AL8" s="17"/>
      <c r="AM8" s="22" t="s">
        <v>102</v>
      </c>
    </row>
    <row r="9" spans="1:39" x14ac:dyDescent="0.25">
      <c r="A9" s="14" t="s">
        <v>197</v>
      </c>
      <c r="B9" s="20"/>
      <c r="C9" s="207">
        <v>24</v>
      </c>
      <c r="D9" s="228">
        <f t="shared" si="0"/>
        <v>24</v>
      </c>
      <c r="E9" s="297">
        <f t="shared" si="0"/>
        <v>24</v>
      </c>
      <c r="F9" s="19"/>
      <c r="G9" s="8"/>
      <c r="H9" s="300"/>
      <c r="I9" s="207">
        <v>24</v>
      </c>
      <c r="J9" s="228">
        <f t="shared" si="1"/>
        <v>24</v>
      </c>
      <c r="K9" s="297">
        <f t="shared" si="1"/>
        <v>24</v>
      </c>
      <c r="L9" s="19"/>
      <c r="M9" s="8"/>
      <c r="N9" s="300"/>
      <c r="O9" s="23"/>
      <c r="P9" s="23"/>
      <c r="Q9" s="23"/>
      <c r="R9" s="147"/>
      <c r="S9" s="23"/>
      <c r="T9" s="162"/>
      <c r="U9" s="147"/>
      <c r="V9" s="23"/>
      <c r="W9" s="119"/>
      <c r="X9" s="23"/>
      <c r="Y9" s="23"/>
      <c r="Z9" s="23"/>
      <c r="AA9" s="23"/>
      <c r="AB9" s="23"/>
      <c r="AC9" s="23"/>
      <c r="AD9" s="23"/>
      <c r="AE9" s="23"/>
      <c r="AF9" s="23"/>
      <c r="AG9" s="21"/>
      <c r="AH9" s="21"/>
      <c r="AI9" s="21"/>
      <c r="AJ9" s="21"/>
      <c r="AK9" s="21"/>
      <c r="AL9" s="21"/>
      <c r="AM9" s="22" t="s">
        <v>147</v>
      </c>
    </row>
    <row r="10" spans="1:39" ht="13" x14ac:dyDescent="0.3">
      <c r="A10" s="19" t="s">
        <v>135</v>
      </c>
      <c r="B10" s="57" t="s">
        <v>136</v>
      </c>
      <c r="C10" s="145">
        <v>-90.6</v>
      </c>
      <c r="D10" s="229">
        <v>-90.6</v>
      </c>
      <c r="E10" s="299">
        <v>-90.6</v>
      </c>
      <c r="F10" s="156"/>
      <c r="G10" s="227"/>
      <c r="H10" s="301"/>
      <c r="I10" s="145">
        <v>-90.6</v>
      </c>
      <c r="J10" s="229">
        <v>-90.6</v>
      </c>
      <c r="K10" s="299">
        <v>-90.6</v>
      </c>
      <c r="L10" s="156"/>
      <c r="M10" s="227"/>
      <c r="N10" s="301"/>
      <c r="O10" s="24"/>
      <c r="P10" s="24"/>
      <c r="Q10" s="24"/>
      <c r="R10" s="46"/>
      <c r="S10" s="24"/>
      <c r="T10" s="162"/>
      <c r="U10" s="46"/>
      <c r="V10" s="24"/>
      <c r="W10" s="137"/>
      <c r="X10" s="24"/>
      <c r="Y10" s="24"/>
      <c r="Z10" s="24"/>
      <c r="AA10" s="24"/>
      <c r="AB10" s="24"/>
      <c r="AC10" s="24"/>
      <c r="AD10" s="24"/>
      <c r="AE10" s="24"/>
      <c r="AF10" s="24"/>
      <c r="AG10" s="75"/>
      <c r="AH10" s="75"/>
      <c r="AI10" s="75"/>
      <c r="AJ10" s="75"/>
      <c r="AK10" s="17"/>
      <c r="AL10" s="17"/>
      <c r="AM10" s="22" t="s">
        <v>148</v>
      </c>
    </row>
    <row r="11" spans="1:39" s="8" customFormat="1" ht="13" thickBot="1" x14ac:dyDescent="0.3">
      <c r="A11" s="19" t="s">
        <v>137</v>
      </c>
      <c r="B11" s="20" t="s">
        <v>2</v>
      </c>
      <c r="C11" s="146"/>
      <c r="D11" s="18"/>
      <c r="E11" s="20"/>
      <c r="F11" s="223">
        <v>6</v>
      </c>
      <c r="G11" s="274">
        <v>6</v>
      </c>
      <c r="H11" s="302">
        <v>6</v>
      </c>
      <c r="I11" s="146"/>
      <c r="J11" s="18"/>
      <c r="K11" s="20"/>
      <c r="L11" s="223">
        <v>6</v>
      </c>
      <c r="M11" s="274">
        <v>6</v>
      </c>
      <c r="N11" s="302">
        <v>6</v>
      </c>
      <c r="O11" s="23"/>
      <c r="P11" s="23"/>
      <c r="Q11" s="23"/>
      <c r="R11" s="147"/>
      <c r="S11" s="23"/>
      <c r="T11" s="162"/>
      <c r="U11" s="147"/>
      <c r="V11" s="23"/>
      <c r="W11" s="119"/>
      <c r="X11" s="23"/>
      <c r="Y11" s="23"/>
      <c r="Z11" s="23"/>
      <c r="AA11" s="23"/>
      <c r="AB11" s="23"/>
      <c r="AC11" s="23"/>
      <c r="AD11" s="23"/>
      <c r="AE11" s="23"/>
      <c r="AF11" s="23"/>
      <c r="AG11" s="21"/>
      <c r="AH11" s="21"/>
      <c r="AI11" s="21"/>
      <c r="AJ11" s="21"/>
      <c r="AK11" s="21"/>
      <c r="AL11" s="21"/>
      <c r="AM11" s="22" t="s">
        <v>148</v>
      </c>
    </row>
    <row r="12" spans="1:39" s="8" customFormat="1" ht="13" thickBot="1" x14ac:dyDescent="0.3">
      <c r="A12" s="34" t="s">
        <v>169</v>
      </c>
      <c r="B12" s="20"/>
      <c r="C12" s="480">
        <v>1</v>
      </c>
      <c r="D12" s="481"/>
      <c r="E12" s="481"/>
      <c r="F12" s="481"/>
      <c r="G12" s="481"/>
      <c r="H12" s="482"/>
      <c r="I12" s="480">
        <v>0</v>
      </c>
      <c r="J12" s="481"/>
      <c r="K12" s="481"/>
      <c r="L12" s="481"/>
      <c r="M12" s="481"/>
      <c r="N12" s="482"/>
      <c r="O12" s="23"/>
      <c r="P12" s="23"/>
      <c r="Q12" s="23"/>
      <c r="R12" s="147"/>
      <c r="S12" s="23"/>
      <c r="T12" s="162"/>
      <c r="U12" s="147"/>
      <c r="V12" s="23"/>
      <c r="W12" s="119"/>
      <c r="X12" s="23"/>
      <c r="Y12" s="23"/>
      <c r="Z12" s="23"/>
      <c r="AA12" s="23"/>
      <c r="AB12" s="23"/>
      <c r="AC12" s="23"/>
      <c r="AD12" s="23"/>
      <c r="AE12" s="23"/>
      <c r="AF12" s="23"/>
      <c r="AG12" s="21"/>
      <c r="AH12" s="21"/>
      <c r="AI12" s="21"/>
      <c r="AJ12" s="21"/>
      <c r="AK12" s="21"/>
      <c r="AL12" s="21"/>
      <c r="AM12" s="22" t="s">
        <v>148</v>
      </c>
    </row>
    <row r="13" spans="1:39" s="8" customFormat="1" ht="13" thickBot="1" x14ac:dyDescent="0.3">
      <c r="A13" s="34" t="s">
        <v>170</v>
      </c>
      <c r="B13" s="20"/>
      <c r="C13" s="480">
        <v>1</v>
      </c>
      <c r="D13" s="481"/>
      <c r="E13" s="481"/>
      <c r="F13" s="481"/>
      <c r="G13" s="481"/>
      <c r="H13" s="482"/>
      <c r="I13" s="480">
        <v>1</v>
      </c>
      <c r="J13" s="481"/>
      <c r="K13" s="481"/>
      <c r="L13" s="481"/>
      <c r="M13" s="481"/>
      <c r="N13" s="482"/>
      <c r="O13" s="23"/>
      <c r="P13" s="23"/>
      <c r="Q13" s="23"/>
      <c r="R13" s="147"/>
      <c r="S13" s="23"/>
      <c r="T13" s="244"/>
      <c r="U13" s="147"/>
      <c r="V13" s="23"/>
      <c r="W13" s="119"/>
      <c r="X13" s="23"/>
      <c r="Y13" s="23"/>
      <c r="Z13" s="23"/>
      <c r="AA13" s="23"/>
      <c r="AB13" s="23"/>
      <c r="AC13" s="23"/>
      <c r="AD13" s="23"/>
      <c r="AE13" s="23"/>
      <c r="AF13" s="23"/>
      <c r="AG13" s="21"/>
      <c r="AH13" s="21"/>
      <c r="AI13" s="21"/>
      <c r="AJ13" s="21"/>
      <c r="AK13" s="21"/>
      <c r="AL13" s="21"/>
      <c r="AM13" s="22" t="s">
        <v>148</v>
      </c>
    </row>
    <row r="14" spans="1:39" s="8" customFormat="1" x14ac:dyDescent="0.25">
      <c r="A14" s="19" t="s">
        <v>50</v>
      </c>
      <c r="B14" s="20" t="s">
        <v>2</v>
      </c>
      <c r="C14" s="267"/>
      <c r="D14" s="232"/>
      <c r="E14" s="144"/>
      <c r="F14" s="200"/>
      <c r="G14" s="232"/>
      <c r="H14" s="144"/>
      <c r="I14" s="267"/>
      <c r="J14" s="232"/>
      <c r="K14" s="144"/>
      <c r="L14" s="200"/>
      <c r="M14" s="232"/>
      <c r="N14" s="144"/>
      <c r="O14" s="23"/>
      <c r="P14" s="23"/>
      <c r="Q14" s="23"/>
      <c r="R14" s="145">
        <v>-1</v>
      </c>
      <c r="S14" s="23">
        <f t="shared" ref="S14:T16" si="2">$R14</f>
        <v>-1</v>
      </c>
      <c r="T14" s="244">
        <f t="shared" si="2"/>
        <v>-1</v>
      </c>
      <c r="U14" s="147"/>
      <c r="V14" s="23"/>
      <c r="W14" s="119"/>
      <c r="X14" s="23"/>
      <c r="Y14" s="23"/>
      <c r="Z14" s="23"/>
      <c r="AA14" s="23"/>
      <c r="AB14" s="23"/>
      <c r="AC14" s="23"/>
      <c r="AD14" s="23"/>
      <c r="AE14" s="23"/>
      <c r="AF14" s="23"/>
      <c r="AG14" s="21"/>
      <c r="AH14" s="21"/>
      <c r="AI14" s="21"/>
      <c r="AJ14" s="21"/>
      <c r="AK14" s="21"/>
      <c r="AL14" s="21"/>
      <c r="AM14" s="22" t="s">
        <v>51</v>
      </c>
    </row>
    <row r="15" spans="1:39" s="8" customFormat="1" x14ac:dyDescent="0.25">
      <c r="A15" s="19" t="s">
        <v>131</v>
      </c>
      <c r="B15" s="20"/>
      <c r="C15" s="146"/>
      <c r="D15" s="250"/>
      <c r="E15" s="216"/>
      <c r="F15" s="201"/>
      <c r="G15" s="250"/>
      <c r="H15" s="216"/>
      <c r="I15" s="146"/>
      <c r="J15" s="250"/>
      <c r="K15" s="216"/>
      <c r="L15" s="201"/>
      <c r="M15" s="250"/>
      <c r="N15" s="216"/>
      <c r="O15" s="23"/>
      <c r="P15" s="23"/>
      <c r="Q15" s="23"/>
      <c r="R15" s="148">
        <v>66</v>
      </c>
      <c r="S15" s="228">
        <f t="shared" si="2"/>
        <v>66</v>
      </c>
      <c r="T15" s="297">
        <f t="shared" si="2"/>
        <v>66</v>
      </c>
      <c r="U15" s="147"/>
      <c r="V15" s="23"/>
      <c r="W15" s="119"/>
      <c r="X15" s="23"/>
      <c r="Y15" s="23"/>
      <c r="Z15" s="23"/>
      <c r="AA15" s="23"/>
      <c r="AB15" s="23"/>
      <c r="AC15" s="23"/>
      <c r="AD15" s="23"/>
      <c r="AE15" s="23"/>
      <c r="AF15" s="23"/>
      <c r="AG15" s="21"/>
      <c r="AH15" s="21"/>
      <c r="AI15" s="21"/>
      <c r="AJ15" s="21"/>
      <c r="AK15" s="21"/>
      <c r="AL15" s="21"/>
      <c r="AM15" s="71" t="s">
        <v>161</v>
      </c>
    </row>
    <row r="16" spans="1:39" s="8" customFormat="1" x14ac:dyDescent="0.25">
      <c r="A16" s="34" t="s">
        <v>172</v>
      </c>
      <c r="B16" s="118" t="s">
        <v>27</v>
      </c>
      <c r="C16" s="146"/>
      <c r="D16" s="250"/>
      <c r="E16" s="216"/>
      <c r="F16" s="201"/>
      <c r="G16" s="250"/>
      <c r="H16" s="216"/>
      <c r="I16" s="146"/>
      <c r="J16" s="250"/>
      <c r="K16" s="216"/>
      <c r="L16" s="201"/>
      <c r="M16" s="250"/>
      <c r="N16" s="216"/>
      <c r="O16" s="23"/>
      <c r="P16" s="23"/>
      <c r="Q16" s="23"/>
      <c r="R16" s="148">
        <v>120</v>
      </c>
      <c r="S16" s="228">
        <f t="shared" si="2"/>
        <v>120</v>
      </c>
      <c r="T16" s="297">
        <f t="shared" si="2"/>
        <v>120</v>
      </c>
      <c r="U16" s="147"/>
      <c r="V16" s="23"/>
      <c r="W16" s="119"/>
      <c r="X16" s="23"/>
      <c r="Y16" s="23"/>
      <c r="Z16" s="23"/>
      <c r="AA16" s="23"/>
      <c r="AB16" s="23"/>
      <c r="AC16" s="23"/>
      <c r="AD16" s="23"/>
      <c r="AE16" s="23"/>
      <c r="AF16" s="23"/>
      <c r="AG16" s="21"/>
      <c r="AH16" s="21"/>
      <c r="AI16" s="21"/>
      <c r="AJ16" s="21"/>
      <c r="AK16" s="21"/>
      <c r="AL16" s="21"/>
      <c r="AM16" s="71" t="s">
        <v>173</v>
      </c>
    </row>
    <row r="17" spans="1:39" s="8" customFormat="1" ht="13" x14ac:dyDescent="0.3">
      <c r="A17" s="93" t="s">
        <v>140</v>
      </c>
      <c r="B17" s="118" t="s">
        <v>31</v>
      </c>
      <c r="C17" s="268"/>
      <c r="D17" s="249"/>
      <c r="E17" s="269"/>
      <c r="F17" s="270"/>
      <c r="G17" s="249"/>
      <c r="H17" s="269"/>
      <c r="I17" s="268"/>
      <c r="J17" s="249"/>
      <c r="K17" s="269"/>
      <c r="L17" s="270"/>
      <c r="M17" s="249"/>
      <c r="N17" s="271"/>
      <c r="O17" s="24"/>
      <c r="P17" s="24"/>
      <c r="Q17" s="24"/>
      <c r="R17" s="170">
        <f>-85.3</f>
        <v>-85.3</v>
      </c>
      <c r="S17" s="235">
        <v>-82.7</v>
      </c>
      <c r="T17" s="299">
        <v>-81.7</v>
      </c>
      <c r="U17" s="46"/>
      <c r="V17" s="24"/>
      <c r="W17" s="137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6"/>
      <c r="AI17" s="26"/>
      <c r="AJ17" s="26"/>
      <c r="AK17" s="26"/>
      <c r="AL17" s="26"/>
      <c r="AM17" s="71" t="s">
        <v>127</v>
      </c>
    </row>
    <row r="18" spans="1:39" s="8" customFormat="1" ht="13" x14ac:dyDescent="0.3">
      <c r="A18" s="19" t="s">
        <v>141</v>
      </c>
      <c r="B18" s="57" t="s">
        <v>31</v>
      </c>
      <c r="C18" s="264"/>
      <c r="D18" s="242"/>
      <c r="E18" s="265"/>
      <c r="F18" s="266"/>
      <c r="G18" s="242"/>
      <c r="H18" s="265"/>
      <c r="I18" s="149"/>
      <c r="J18" s="248"/>
      <c r="K18" s="154"/>
      <c r="L18" s="155"/>
      <c r="M18" s="248"/>
      <c r="N18" s="154"/>
      <c r="O18" s="23"/>
      <c r="P18" s="23"/>
      <c r="Q18" s="23"/>
      <c r="R18" s="145">
        <f>-74.4</f>
        <v>-74.400000000000006</v>
      </c>
      <c r="S18" s="229">
        <v>-70.099999999999994</v>
      </c>
      <c r="T18" s="299">
        <v>-68.900000000000006</v>
      </c>
      <c r="U18" s="147"/>
      <c r="V18" s="23"/>
      <c r="W18" s="119"/>
      <c r="X18" s="23"/>
      <c r="Y18" s="23"/>
      <c r="Z18" s="23"/>
      <c r="AA18" s="23"/>
      <c r="AB18" s="23"/>
      <c r="AC18" s="23"/>
      <c r="AD18" s="23"/>
      <c r="AE18" s="23"/>
      <c r="AF18" s="23"/>
      <c r="AG18" s="21"/>
      <c r="AH18" s="21"/>
      <c r="AI18" s="21"/>
      <c r="AJ18" s="21"/>
      <c r="AK18" s="21"/>
      <c r="AL18" s="21"/>
      <c r="AM18" s="22" t="s">
        <v>128</v>
      </c>
    </row>
    <row r="19" spans="1:39" s="8" customFormat="1" ht="13" x14ac:dyDescent="0.3">
      <c r="A19" s="19" t="s">
        <v>138</v>
      </c>
      <c r="B19" s="20" t="s">
        <v>2</v>
      </c>
      <c r="C19" s="149"/>
      <c r="D19" s="230"/>
      <c r="E19" s="150"/>
      <c r="F19" s="152"/>
      <c r="G19" s="230"/>
      <c r="H19" s="150"/>
      <c r="I19" s="149"/>
      <c r="J19" s="248"/>
      <c r="K19" s="154"/>
      <c r="L19" s="155"/>
      <c r="M19" s="248"/>
      <c r="N19" s="154"/>
      <c r="O19" s="23"/>
      <c r="P19" s="23"/>
      <c r="Q19" s="23"/>
      <c r="R19" s="170">
        <v>7</v>
      </c>
      <c r="S19" s="23">
        <f t="shared" ref="S19:T22" si="3">$R19</f>
        <v>7</v>
      </c>
      <c r="T19" s="244">
        <f t="shared" si="3"/>
        <v>7</v>
      </c>
      <c r="U19" s="147"/>
      <c r="V19" s="23"/>
      <c r="W19" s="119"/>
      <c r="X19" s="23"/>
      <c r="Y19" s="23"/>
      <c r="Z19" s="23"/>
      <c r="AA19" s="23"/>
      <c r="AB19" s="23"/>
      <c r="AC19" s="23"/>
      <c r="AD19" s="23"/>
      <c r="AE19" s="23"/>
      <c r="AF19" s="23"/>
      <c r="AG19" s="21"/>
      <c r="AH19" s="21"/>
      <c r="AI19" s="21"/>
      <c r="AJ19" s="21"/>
      <c r="AK19" s="21"/>
      <c r="AL19" s="21"/>
      <c r="AM19" s="22" t="s">
        <v>139</v>
      </c>
    </row>
    <row r="20" spans="1:39" s="8" customFormat="1" ht="13" x14ac:dyDescent="0.3">
      <c r="A20" s="19" t="s">
        <v>57</v>
      </c>
      <c r="B20" s="20" t="s">
        <v>2</v>
      </c>
      <c r="C20" s="149"/>
      <c r="D20" s="230"/>
      <c r="E20" s="150"/>
      <c r="F20" s="152"/>
      <c r="G20" s="230"/>
      <c r="H20" s="150"/>
      <c r="I20" s="149"/>
      <c r="J20" s="248"/>
      <c r="K20" s="154"/>
      <c r="L20" s="155"/>
      <c r="M20" s="248"/>
      <c r="N20" s="154"/>
      <c r="O20" s="23"/>
      <c r="P20" s="23"/>
      <c r="Q20" s="23"/>
      <c r="R20" s="170">
        <v>7</v>
      </c>
      <c r="S20" s="23">
        <f t="shared" si="3"/>
        <v>7</v>
      </c>
      <c r="T20" s="244">
        <f t="shared" si="3"/>
        <v>7</v>
      </c>
      <c r="U20" s="147"/>
      <c r="V20" s="23"/>
      <c r="W20" s="119"/>
      <c r="X20" s="23"/>
      <c r="Y20" s="23"/>
      <c r="Z20" s="23"/>
      <c r="AA20" s="23"/>
      <c r="AB20" s="23"/>
      <c r="AC20" s="23"/>
      <c r="AD20" s="23"/>
      <c r="AE20" s="23"/>
      <c r="AF20" s="23"/>
      <c r="AG20" s="21"/>
      <c r="AH20" s="186"/>
      <c r="AI20" s="186"/>
      <c r="AJ20" s="186"/>
      <c r="AK20" s="189"/>
      <c r="AL20" s="187"/>
      <c r="AM20" s="22" t="s">
        <v>103</v>
      </c>
    </row>
    <row r="21" spans="1:39" s="8" customFormat="1" ht="15.5" x14ac:dyDescent="0.4">
      <c r="A21" s="19" t="s">
        <v>180</v>
      </c>
      <c r="B21" s="57" t="s">
        <v>2</v>
      </c>
      <c r="C21" s="149"/>
      <c r="D21" s="230"/>
      <c r="E21" s="150"/>
      <c r="F21" s="152"/>
      <c r="G21" s="230"/>
      <c r="H21" s="150"/>
      <c r="I21" s="149"/>
      <c r="J21" s="248"/>
      <c r="K21" s="154"/>
      <c r="L21" s="155"/>
      <c r="M21" s="248"/>
      <c r="N21" s="154"/>
      <c r="O21" s="23"/>
      <c r="P21" s="23"/>
      <c r="Q21" s="23"/>
      <c r="R21" s="170">
        <v>1</v>
      </c>
      <c r="S21" s="23">
        <f t="shared" si="3"/>
        <v>1</v>
      </c>
      <c r="T21" s="244">
        <f t="shared" si="3"/>
        <v>1</v>
      </c>
      <c r="U21" s="147"/>
      <c r="V21" s="23"/>
      <c r="W21" s="119"/>
      <c r="X21" s="23"/>
      <c r="Y21" s="23"/>
      <c r="Z21" s="23"/>
      <c r="AA21" s="23"/>
      <c r="AB21" s="23"/>
      <c r="AC21" s="23"/>
      <c r="AD21" s="23"/>
      <c r="AE21" s="23"/>
      <c r="AF21" s="23"/>
      <c r="AG21" s="189"/>
      <c r="AH21" s="186"/>
      <c r="AI21" s="186"/>
      <c r="AJ21" s="186"/>
      <c r="AK21" s="189"/>
      <c r="AL21" s="189"/>
      <c r="AM21" s="54" t="s">
        <v>182</v>
      </c>
    </row>
    <row r="22" spans="1:39" s="8" customFormat="1" ht="15.5" x14ac:dyDescent="0.4">
      <c r="A22" s="14" t="s">
        <v>181</v>
      </c>
      <c r="B22" s="57" t="s">
        <v>2</v>
      </c>
      <c r="C22" s="149"/>
      <c r="D22" s="230"/>
      <c r="E22" s="150"/>
      <c r="F22" s="152"/>
      <c r="G22" s="230"/>
      <c r="H22" s="150"/>
      <c r="I22" s="149"/>
      <c r="J22" s="248"/>
      <c r="K22" s="154"/>
      <c r="L22" s="155"/>
      <c r="M22" s="248"/>
      <c r="N22" s="154"/>
      <c r="O22" s="23"/>
      <c r="P22" s="23"/>
      <c r="Q22" s="23"/>
      <c r="R22" s="170">
        <v>1</v>
      </c>
      <c r="S22" s="23">
        <f t="shared" si="3"/>
        <v>1</v>
      </c>
      <c r="T22" s="244">
        <f t="shared" si="3"/>
        <v>1</v>
      </c>
      <c r="U22" s="147"/>
      <c r="V22" s="23"/>
      <c r="W22" s="119"/>
      <c r="X22" s="23"/>
      <c r="Y22" s="23"/>
      <c r="Z22" s="23"/>
      <c r="AA22" s="23"/>
      <c r="AB22" s="23"/>
      <c r="AC22" s="23"/>
      <c r="AD22" s="23"/>
      <c r="AE22" s="23"/>
      <c r="AF22" s="23"/>
      <c r="AG22" s="189"/>
      <c r="AH22" s="186"/>
      <c r="AI22" s="186"/>
      <c r="AJ22" s="186"/>
      <c r="AK22" s="189"/>
      <c r="AL22" s="189"/>
      <c r="AM22" s="212" t="s">
        <v>183</v>
      </c>
    </row>
    <row r="23" spans="1:39" s="8" customFormat="1" ht="13" x14ac:dyDescent="0.3">
      <c r="A23" s="127" t="s">
        <v>153</v>
      </c>
      <c r="B23" s="20" t="s">
        <v>2</v>
      </c>
      <c r="C23" s="149"/>
      <c r="D23" s="230"/>
      <c r="E23" s="150"/>
      <c r="F23" s="152"/>
      <c r="G23" s="230"/>
      <c r="H23" s="150"/>
      <c r="I23" s="149"/>
      <c r="J23" s="248"/>
      <c r="K23" s="154"/>
      <c r="L23" s="155"/>
      <c r="M23" s="248"/>
      <c r="N23" s="154"/>
      <c r="O23" s="23"/>
      <c r="P23" s="23"/>
      <c r="Q23" s="23"/>
      <c r="R23" s="46"/>
      <c r="S23" s="23"/>
      <c r="T23" s="272"/>
      <c r="U23" s="145">
        <v>-10</v>
      </c>
      <c r="V23" s="23">
        <f>$U23</f>
        <v>-10</v>
      </c>
      <c r="W23" s="162">
        <f>$U23</f>
        <v>-10</v>
      </c>
      <c r="X23" s="244"/>
      <c r="Y23" s="244"/>
      <c r="Z23" s="244"/>
      <c r="AA23" s="244"/>
      <c r="AB23" s="244"/>
      <c r="AC23" s="244"/>
      <c r="AD23" s="244"/>
      <c r="AE23" s="244"/>
      <c r="AF23" s="244"/>
      <c r="AG23" s="189"/>
      <c r="AH23" s="186"/>
      <c r="AI23" s="186"/>
      <c r="AJ23" s="186"/>
      <c r="AK23" s="189"/>
      <c r="AL23" s="189"/>
      <c r="AM23" s="71" t="s">
        <v>155</v>
      </c>
    </row>
    <row r="24" spans="1:39" s="8" customFormat="1" ht="13" x14ac:dyDescent="0.3">
      <c r="A24" s="127" t="s">
        <v>154</v>
      </c>
      <c r="B24" s="20" t="s">
        <v>2</v>
      </c>
      <c r="C24" s="149"/>
      <c r="D24" s="230"/>
      <c r="E24" s="150"/>
      <c r="F24" s="152"/>
      <c r="G24" s="230"/>
      <c r="H24" s="150"/>
      <c r="I24" s="149"/>
      <c r="J24" s="248"/>
      <c r="K24" s="154"/>
      <c r="L24" s="155"/>
      <c r="M24" s="248"/>
      <c r="N24" s="154"/>
      <c r="O24" s="23"/>
      <c r="P24" s="23"/>
      <c r="Q24" s="23"/>
      <c r="R24" s="46"/>
      <c r="S24" s="23"/>
      <c r="T24" s="272"/>
      <c r="U24" s="145">
        <v>20</v>
      </c>
      <c r="V24" s="23">
        <f>$U24</f>
        <v>20</v>
      </c>
      <c r="W24" s="162">
        <f>$U24</f>
        <v>20</v>
      </c>
      <c r="X24" s="244"/>
      <c r="Y24" s="244"/>
      <c r="Z24" s="244"/>
      <c r="AA24" s="244"/>
      <c r="AB24" s="244"/>
      <c r="AC24" s="244"/>
      <c r="AD24" s="244"/>
      <c r="AE24" s="244"/>
      <c r="AF24" s="244"/>
      <c r="AG24" s="189"/>
      <c r="AH24" s="186"/>
      <c r="AI24" s="186"/>
      <c r="AJ24" s="186"/>
      <c r="AK24" s="189"/>
      <c r="AL24" s="189"/>
      <c r="AM24" s="71" t="s">
        <v>156</v>
      </c>
    </row>
    <row r="25" spans="1:39" ht="13.5" thickBot="1" x14ac:dyDescent="0.35">
      <c r="A25" s="112" t="s">
        <v>221</v>
      </c>
      <c r="B25" s="113"/>
      <c r="C25" s="151"/>
      <c r="D25" s="231"/>
      <c r="E25" s="89"/>
      <c r="F25" s="151"/>
      <c r="G25" s="83"/>
      <c r="H25" s="153"/>
      <c r="I25" s="151"/>
      <c r="J25" s="231"/>
      <c r="K25" s="89"/>
      <c r="L25" s="151"/>
      <c r="M25" s="83"/>
      <c r="N25" s="153"/>
      <c r="O25" s="83"/>
      <c r="P25" s="83"/>
      <c r="Q25" s="83"/>
      <c r="R25" s="157"/>
      <c r="S25" s="83"/>
      <c r="T25" s="153"/>
      <c r="U25" s="157"/>
      <c r="V25" s="83"/>
      <c r="W25" s="153"/>
      <c r="X25" s="83"/>
      <c r="Y25" s="83"/>
      <c r="Z25" s="83"/>
      <c r="AA25" s="83"/>
      <c r="AB25" s="83"/>
      <c r="AC25" s="83"/>
      <c r="AD25" s="83"/>
      <c r="AE25" s="83"/>
      <c r="AF25" s="83"/>
      <c r="AG25" s="87"/>
      <c r="AH25" s="87"/>
      <c r="AI25" s="87"/>
      <c r="AJ25" s="87"/>
      <c r="AK25" s="87"/>
      <c r="AL25" s="87"/>
      <c r="AM25" s="53"/>
    </row>
    <row r="26" spans="1:39" ht="13" x14ac:dyDescent="0.3">
      <c r="A26" s="188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8"/>
      <c r="AH26" s="8"/>
      <c r="AI26" s="8"/>
      <c r="AJ26" s="8"/>
      <c r="AK26" s="8"/>
      <c r="AL26" s="8"/>
      <c r="AM26" s="59"/>
    </row>
    <row r="27" spans="1:3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18"/>
      <c r="AH27" s="18"/>
      <c r="AI27" s="18"/>
      <c r="AJ27" s="18"/>
      <c r="AK27" s="18"/>
      <c r="AL27" s="18"/>
    </row>
    <row r="28" spans="1:39" ht="13.5" thickBot="1" x14ac:dyDescent="0.35">
      <c r="A28" s="9" t="s">
        <v>18</v>
      </c>
      <c r="B28" s="28"/>
      <c r="C28" s="469" t="s">
        <v>35</v>
      </c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1"/>
      <c r="O28" s="472" t="s">
        <v>40</v>
      </c>
      <c r="P28" s="470"/>
      <c r="Q28" s="470"/>
      <c r="R28" s="470"/>
      <c r="S28" s="470"/>
      <c r="T28" s="470"/>
      <c r="U28" s="470"/>
      <c r="V28" s="470"/>
      <c r="W28" s="471"/>
      <c r="X28" s="379"/>
      <c r="Y28" s="379"/>
      <c r="Z28" s="379"/>
      <c r="AA28" s="379"/>
      <c r="AB28" s="379"/>
      <c r="AC28" s="379"/>
      <c r="AD28" s="379"/>
      <c r="AE28" s="379"/>
      <c r="AF28" s="379"/>
      <c r="AG28" s="29"/>
      <c r="AH28" s="29"/>
      <c r="AI28" s="29"/>
      <c r="AJ28" s="29"/>
      <c r="AK28" s="29"/>
      <c r="AL28" s="29"/>
      <c r="AM28" s="13" t="s">
        <v>0</v>
      </c>
    </row>
    <row r="29" spans="1:39" ht="13" x14ac:dyDescent="0.3">
      <c r="A29" s="30"/>
      <c r="B29" s="20"/>
      <c r="C29" s="473" t="s">
        <v>36</v>
      </c>
      <c r="D29" s="474"/>
      <c r="E29" s="475"/>
      <c r="F29" s="473" t="s">
        <v>37</v>
      </c>
      <c r="G29" s="476"/>
      <c r="H29" s="475"/>
      <c r="I29" s="477" t="s">
        <v>38</v>
      </c>
      <c r="J29" s="478"/>
      <c r="K29" s="475"/>
      <c r="L29" s="477" t="s">
        <v>39</v>
      </c>
      <c r="M29" s="479"/>
      <c r="N29" s="475"/>
      <c r="O29" s="16"/>
      <c r="P29" s="17"/>
      <c r="Q29" s="17"/>
      <c r="R29" s="101"/>
      <c r="S29" s="232"/>
      <c r="T29" s="144"/>
      <c r="U29" s="200"/>
      <c r="V29" s="232"/>
      <c r="W29" s="144"/>
      <c r="X29" s="250"/>
      <c r="Y29" s="250"/>
      <c r="Z29" s="250"/>
      <c r="AA29" s="250"/>
      <c r="AB29" s="250"/>
      <c r="AC29" s="250"/>
      <c r="AD29" s="250"/>
      <c r="AE29" s="250"/>
      <c r="AF29" s="250"/>
      <c r="AG29" s="21"/>
      <c r="AH29" s="21"/>
      <c r="AI29" s="21"/>
      <c r="AJ29" s="21"/>
      <c r="AK29" s="21"/>
      <c r="AL29" s="21"/>
      <c r="AM29" s="105"/>
    </row>
    <row r="30" spans="1:39" ht="13" x14ac:dyDescent="0.3">
      <c r="A30" s="30"/>
      <c r="B30" s="20"/>
      <c r="C30" s="140" t="s">
        <v>125</v>
      </c>
      <c r="D30" s="226" t="s">
        <v>126</v>
      </c>
      <c r="E30" s="296" t="s">
        <v>166</v>
      </c>
      <c r="F30" s="140" t="s">
        <v>125</v>
      </c>
      <c r="G30" s="226" t="s">
        <v>126</v>
      </c>
      <c r="H30" s="296" t="s">
        <v>166</v>
      </c>
      <c r="I30" s="140" t="s">
        <v>125</v>
      </c>
      <c r="J30" s="226" t="s">
        <v>126</v>
      </c>
      <c r="K30" s="296" t="s">
        <v>166</v>
      </c>
      <c r="L30" s="140" t="s">
        <v>125</v>
      </c>
      <c r="M30" s="226" t="s">
        <v>126</v>
      </c>
      <c r="N30" s="296" t="s">
        <v>166</v>
      </c>
      <c r="O30" s="16"/>
      <c r="P30" s="17"/>
      <c r="Q30" s="17"/>
      <c r="R30" s="140" t="s">
        <v>125</v>
      </c>
      <c r="S30" s="226" t="s">
        <v>126</v>
      </c>
      <c r="T30" s="296" t="s">
        <v>166</v>
      </c>
      <c r="U30" s="140" t="s">
        <v>125</v>
      </c>
      <c r="V30" s="226" t="s">
        <v>126</v>
      </c>
      <c r="W30" s="296" t="s">
        <v>166</v>
      </c>
      <c r="X30" s="420"/>
      <c r="Y30" s="420"/>
      <c r="Z30" s="420"/>
      <c r="AA30" s="420"/>
      <c r="AB30" s="420"/>
      <c r="AC30" s="420"/>
      <c r="AD30" s="420"/>
      <c r="AE30" s="420"/>
      <c r="AF30" s="420"/>
      <c r="AG30" s="21"/>
      <c r="AH30" s="21"/>
      <c r="AI30" s="21"/>
      <c r="AJ30" s="21"/>
      <c r="AK30" s="21"/>
      <c r="AL30" s="21"/>
      <c r="AM30" s="105"/>
    </row>
    <row r="31" spans="1:39" ht="15.5" x14ac:dyDescent="0.4">
      <c r="A31" s="34" t="s">
        <v>55</v>
      </c>
      <c r="B31" s="57" t="s">
        <v>189</v>
      </c>
      <c r="C31" s="40">
        <f>(10^12)*(10^-3)*(C5/15)*10^(C10/10)</f>
        <v>6.9677087196486545</v>
      </c>
      <c r="D31" s="41">
        <f>(10^12)*(10^-3)*(D5/15)*10^(D10/10)</f>
        <v>6.9677087196486545</v>
      </c>
      <c r="E31" s="303">
        <f>(10^12)*(10^-3)*(E5/15)*10^(E10/10)</f>
        <v>6.9677087196486545</v>
      </c>
      <c r="F31" s="158">
        <f>(10^12)*(10^-3)*(C5/15)*10^((C10+F11)/10)</f>
        <v>27.738948036202505</v>
      </c>
      <c r="G31" s="76">
        <f>(10^12)*(10^-3)*(D5/15)*10^((D10+G11)/10)</f>
        <v>27.738948036202505</v>
      </c>
      <c r="H31" s="303">
        <f>(10^12)*(10^-3)*(E5/15)*10^((E10+H11)/10)</f>
        <v>27.738948036202505</v>
      </c>
      <c r="I31" s="40">
        <f>(10^12)*(10^-3)*(I5/15)*10^(I10/10)</f>
        <v>6.9677087196486545</v>
      </c>
      <c r="J31" s="41">
        <f>(10^12)*(10^-3)*(J5/15)*10^(J10/10)</f>
        <v>6.9677087196486545</v>
      </c>
      <c r="K31" s="303">
        <f>(10^12)*(10^-3)*(K5/15)*10^(K10/10)</f>
        <v>6.9677087196486545</v>
      </c>
      <c r="L31" s="158">
        <f>(10^12)*(10^-3)*(I5/15)*10^((I10+L11)/10)</f>
        <v>27.738948036202505</v>
      </c>
      <c r="M31" s="76">
        <f>(10^12)*(10^-3)*(J5/15)*10^((J10+M11)/10)</f>
        <v>27.738948036202505</v>
      </c>
      <c r="N31" s="303">
        <f>(10^12)*(10^-3)*(K5/15)*10^((K10+N11)/10)</f>
        <v>27.738948036202505</v>
      </c>
      <c r="O31" s="158"/>
      <c r="P31" s="76"/>
      <c r="Q31" s="76"/>
      <c r="R31" s="158"/>
      <c r="S31" s="76"/>
      <c r="T31" s="304"/>
      <c r="U31" s="158"/>
      <c r="V31" s="76"/>
      <c r="W31" s="304"/>
      <c r="X31" s="303"/>
      <c r="Y31" s="303"/>
      <c r="Z31" s="303"/>
      <c r="AA31" s="303"/>
      <c r="AB31" s="303"/>
      <c r="AC31" s="303"/>
      <c r="AD31" s="303"/>
      <c r="AE31" s="303"/>
      <c r="AF31" s="303"/>
      <c r="AG31" s="31"/>
      <c r="AH31" s="31"/>
      <c r="AI31" s="31"/>
      <c r="AJ31" s="31"/>
      <c r="AK31" s="31"/>
      <c r="AL31" s="31"/>
      <c r="AM31" s="54" t="s">
        <v>93</v>
      </c>
    </row>
    <row r="32" spans="1:39" x14ac:dyDescent="0.25">
      <c r="A32" s="190" t="s">
        <v>174</v>
      </c>
      <c r="B32" s="57" t="s">
        <v>2</v>
      </c>
      <c r="C32" s="40"/>
      <c r="D32" s="41"/>
      <c r="E32" s="304"/>
      <c r="F32" s="147">
        <f>10*LOG(F31/C31)</f>
        <v>5.9999999999999893</v>
      </c>
      <c r="G32" s="23">
        <f>10*LOG(G31/D31)</f>
        <v>5.9999999999999893</v>
      </c>
      <c r="H32" s="244">
        <f>10*LOG(H31/E31)</f>
        <v>5.9999999999999893</v>
      </c>
      <c r="I32" s="40"/>
      <c r="J32" s="41"/>
      <c r="K32" s="304"/>
      <c r="L32" s="147">
        <f>10*LOG(L31/I31)</f>
        <v>5.9999999999999893</v>
      </c>
      <c r="M32" s="23">
        <f>10*LOG(M31/J31)</f>
        <v>5.9999999999999893</v>
      </c>
      <c r="N32" s="244">
        <f>10*LOG(N31/K31)</f>
        <v>5.9999999999999893</v>
      </c>
      <c r="O32" s="158"/>
      <c r="P32" s="76"/>
      <c r="Q32" s="76"/>
      <c r="R32" s="158"/>
      <c r="S32" s="76"/>
      <c r="T32" s="304"/>
      <c r="U32" s="158"/>
      <c r="V32" s="76"/>
      <c r="W32" s="304"/>
      <c r="X32" s="303"/>
      <c r="Y32" s="303"/>
      <c r="Z32" s="303"/>
      <c r="AA32" s="303"/>
      <c r="AB32" s="303"/>
      <c r="AC32" s="303"/>
      <c r="AD32" s="303"/>
      <c r="AE32" s="303"/>
      <c r="AF32" s="303"/>
      <c r="AG32" s="31"/>
      <c r="AH32" s="31"/>
      <c r="AI32" s="31"/>
      <c r="AJ32" s="31"/>
      <c r="AK32" s="31"/>
      <c r="AL32" s="31"/>
      <c r="AM32" s="54"/>
    </row>
    <row r="33" spans="1:42" ht="15.5" x14ac:dyDescent="0.4">
      <c r="A33" s="190" t="s">
        <v>54</v>
      </c>
      <c r="B33" s="57" t="s">
        <v>189</v>
      </c>
      <c r="C33" s="40">
        <f>(10^12)*(10^-3)*(C5/R16)*(1/(R15*12))*10^(IF($C12=0,IF($C13=0,((-R14+R17+R21)/10),((-R14+R17+R19+R21)/10)),IF($C13=0,((-R14+R18+R22)/10),((-R14+R18+R20+R22)/10))))</f>
        <v>0.36414539180891381</v>
      </c>
      <c r="D33" s="41">
        <f>(10^12)*(10^-3)*(D5/S16)*(1/(S15*12))*10^(IF($C12=0,IF($C13=0,((-S14+S17+S21)/10),((-S14+S17+S19+S21)/10)),IF($C13=0,((-S14+S18+S22)/10),((-S14+S18+S20+S22)/10))))</f>
        <v>0.9801099957432976</v>
      </c>
      <c r="E33" s="304">
        <f>(10^12)*(10^-3)*(E5/T16)*(1/(T15*12))*10^(IF($C12=0,IF($C13=0,((-T14+T17+T21)/10),((-T14+T17+T19+T21)/10)),IF($C13=0,((-T14+T18+T22)/10),((-T14+T18+T20+T22)/10))))</f>
        <v>1.2920366064150919</v>
      </c>
      <c r="F33" s="46"/>
      <c r="G33" s="24"/>
      <c r="H33" s="162"/>
      <c r="I33" s="40">
        <f>(10^12)*(10^-3)*(I5/R16)*(1/(R15*12))*10^(IF($I12=0,IF($I13=0,((-R14+R17+R21)/10),((-R14+R17+R19+R21)/10)),IF($I13=0,((-R14+R18+R22)/10),((-R14+R18+R20+R22)/10))))</f>
        <v>2.9598848678281799E-2</v>
      </c>
      <c r="J33" s="41">
        <f>(10^12)*(10^-3)*(J5/S16)*(1/(S15*12))*10^(IF($I12=0,IF($I13=0,((-S14+S17+S21)/10),((-S14+S17+S19+S21)/10)),IF($I13=0,((-S14+S18+S22)/10),((-S14+S18+S20+S22)/10))))</f>
        <v>5.3861050353736423E-2</v>
      </c>
      <c r="K33" s="304">
        <f>(10^12)*(10^-3)*(K5/T16)*(1/(T15*12))*10^(IF($I12=0,IF($I13=0,((-T14+T17+T21)/10),((-T14+T17+T19+T21)/10)),IF($I13=0,((-T14+T18+T22)/10),((-T14+T18+T20+T22)/10))))</f>
        <v>6.7807044996243945E-2</v>
      </c>
      <c r="L33" s="161"/>
      <c r="M33" s="24"/>
      <c r="N33" s="162"/>
      <c r="O33" s="143"/>
      <c r="P33" s="141"/>
      <c r="Q33" s="141"/>
      <c r="R33" s="46"/>
      <c r="S33" s="24"/>
      <c r="T33" s="162"/>
      <c r="U33" s="46"/>
      <c r="V33" s="24"/>
      <c r="W33" s="162"/>
      <c r="X33" s="244"/>
      <c r="Y33" s="244"/>
      <c r="Z33" s="244"/>
      <c r="AA33" s="244"/>
      <c r="AB33" s="244"/>
      <c r="AC33" s="244"/>
      <c r="AD33" s="244"/>
      <c r="AE33" s="244"/>
      <c r="AF33" s="244"/>
      <c r="AG33" s="32"/>
      <c r="AH33" s="32"/>
      <c r="AI33" s="32"/>
      <c r="AJ33" s="32"/>
      <c r="AK33" s="32"/>
      <c r="AL33" s="32"/>
      <c r="AM33" s="210" t="s">
        <v>179</v>
      </c>
    </row>
    <row r="34" spans="1:42" x14ac:dyDescent="0.25">
      <c r="A34" s="190" t="s">
        <v>175</v>
      </c>
      <c r="B34" s="57" t="s">
        <v>2</v>
      </c>
      <c r="C34" s="85"/>
      <c r="D34" s="21"/>
      <c r="E34" s="305"/>
      <c r="F34" s="46">
        <f>10*LOG(F31/(C31+C33))</f>
        <v>5.778761721664802</v>
      </c>
      <c r="G34" s="24">
        <f>10*LOG(G31/(D31+D33))</f>
        <v>5.4284203441763097</v>
      </c>
      <c r="H34" s="244">
        <f>10*LOG(H31/(E31+E33))</f>
        <v>5.2612333013043608</v>
      </c>
      <c r="I34" s="46"/>
      <c r="J34" s="24"/>
      <c r="K34" s="162"/>
      <c r="L34" s="46">
        <f>10*LOG(L31/(I31+I33))</f>
        <v>5.9815902314247404</v>
      </c>
      <c r="M34" s="24">
        <f>10*LOG(M31/(J31+J33))</f>
        <v>5.9665577140947521</v>
      </c>
      <c r="N34" s="244">
        <f>10*LOG(N31/(K31+K33))</f>
        <v>5.9579404648220313</v>
      </c>
      <c r="O34" s="143"/>
      <c r="P34" s="141"/>
      <c r="Q34" s="141"/>
      <c r="R34" s="46"/>
      <c r="S34" s="24"/>
      <c r="T34" s="162"/>
      <c r="U34" s="46"/>
      <c r="V34" s="24"/>
      <c r="W34" s="162"/>
      <c r="X34" s="244"/>
      <c r="Y34" s="244"/>
      <c r="Z34" s="244"/>
      <c r="AA34" s="244"/>
      <c r="AB34" s="244"/>
      <c r="AC34" s="244"/>
      <c r="AD34" s="244"/>
      <c r="AE34" s="244"/>
      <c r="AF34" s="244"/>
      <c r="AG34" s="32"/>
      <c r="AH34" s="32"/>
      <c r="AI34" s="32"/>
      <c r="AJ34" s="32"/>
      <c r="AK34" s="32"/>
      <c r="AL34" s="32"/>
      <c r="AM34" s="22" t="s">
        <v>97</v>
      </c>
    </row>
    <row r="35" spans="1:42" ht="15.5" x14ac:dyDescent="0.4">
      <c r="A35" s="190" t="s">
        <v>95</v>
      </c>
      <c r="B35" s="57" t="s">
        <v>190</v>
      </c>
      <c r="C35" s="283"/>
      <c r="D35" s="272"/>
      <c r="E35" s="162"/>
      <c r="F35" s="46">
        <f>C10+F11+10*LOG(C5/15)</f>
        <v>-75.569100130080557</v>
      </c>
      <c r="G35" s="24">
        <f>D10+G11+10*LOG(D5/15)</f>
        <v>-75.569100130080557</v>
      </c>
      <c r="H35" s="244">
        <f>E10+H11+10*LOG(E5/15)</f>
        <v>-75.569100130080557</v>
      </c>
      <c r="I35" s="283"/>
      <c r="J35" s="272"/>
      <c r="K35" s="162"/>
      <c r="L35" s="46">
        <f>I10+L11+10*LOG(I5/15)</f>
        <v>-75.569100130080557</v>
      </c>
      <c r="M35" s="24">
        <f>J10+M11+10*LOG(J5/15)</f>
        <v>-75.569100130080557</v>
      </c>
      <c r="N35" s="244">
        <f>K10+N11+10*LOG(K5/15)</f>
        <v>-75.569100130080557</v>
      </c>
      <c r="O35" s="46"/>
      <c r="P35" s="24"/>
      <c r="Q35" s="24"/>
      <c r="R35" s="46"/>
      <c r="S35" s="24"/>
      <c r="T35" s="162"/>
      <c r="U35" s="46"/>
      <c r="V35" s="24"/>
      <c r="W35" s="162"/>
      <c r="X35" s="244"/>
      <c r="Y35" s="244"/>
      <c r="Z35" s="244"/>
      <c r="AA35" s="244"/>
      <c r="AB35" s="244"/>
      <c r="AC35" s="244"/>
      <c r="AD35" s="244"/>
      <c r="AE35" s="244"/>
      <c r="AF35" s="244"/>
      <c r="AG35" s="26"/>
      <c r="AH35" s="26"/>
      <c r="AI35" s="26"/>
      <c r="AJ35" s="26"/>
      <c r="AK35" s="26"/>
      <c r="AL35" s="26"/>
      <c r="AM35" s="191" t="s">
        <v>98</v>
      </c>
      <c r="AO35"/>
      <c r="AP35"/>
    </row>
    <row r="36" spans="1:42" x14ac:dyDescent="0.25">
      <c r="A36" s="206" t="s">
        <v>96</v>
      </c>
      <c r="B36" s="118" t="s">
        <v>2</v>
      </c>
      <c r="C36" s="80"/>
      <c r="D36" s="26"/>
      <c r="E36" s="162"/>
      <c r="F36" s="46"/>
      <c r="G36" s="24"/>
      <c r="H36" s="162"/>
      <c r="I36" s="46"/>
      <c r="J36" s="24"/>
      <c r="K36" s="162"/>
      <c r="L36" s="46">
        <f>L35-F35</f>
        <v>0</v>
      </c>
      <c r="M36" s="24">
        <f>M35-G35</f>
        <v>0</v>
      </c>
      <c r="N36" s="244">
        <f>N35-H35</f>
        <v>0</v>
      </c>
      <c r="O36" s="46"/>
      <c r="P36" s="24"/>
      <c r="Q36" s="24"/>
      <c r="R36" s="46"/>
      <c r="S36" s="24"/>
      <c r="T36" s="162"/>
      <c r="U36" s="46"/>
      <c r="V36" s="24"/>
      <c r="W36" s="162"/>
      <c r="X36" s="244"/>
      <c r="Y36" s="244"/>
      <c r="Z36" s="244"/>
      <c r="AA36" s="244"/>
      <c r="AB36" s="244"/>
      <c r="AC36" s="244"/>
      <c r="AD36" s="244"/>
      <c r="AE36" s="244"/>
      <c r="AF36" s="244"/>
      <c r="AG36" s="26"/>
      <c r="AH36" s="26"/>
      <c r="AI36" s="26"/>
      <c r="AJ36" s="26"/>
      <c r="AK36" s="26"/>
      <c r="AL36" s="26"/>
      <c r="AM36" s="210" t="s">
        <v>145</v>
      </c>
      <c r="AO36"/>
      <c r="AP36"/>
    </row>
    <row r="37" spans="1:42" x14ac:dyDescent="0.25">
      <c r="A37" s="81" t="s">
        <v>192</v>
      </c>
      <c r="B37" s="57" t="s">
        <v>191</v>
      </c>
      <c r="C37" s="147">
        <f>10*LOG((C31+F31)*10^-9)+10*LOG(MAX(C6,12*C9*C7/C5))</f>
        <v>-50.001947315401296</v>
      </c>
      <c r="D37" s="23">
        <f>10*LOG((D31+G31)*10^-9)+10*LOG(MAX(D6,12*D9*D7/D5))</f>
        <v>-50.001947315401296</v>
      </c>
      <c r="E37" s="162">
        <f>10*LOG((E31+H31)*10^-9)+10*LOG(MAX(E6,12*E9*E7/E5))</f>
        <v>-50.001947315401296</v>
      </c>
      <c r="F37" s="34"/>
      <c r="G37" s="284"/>
      <c r="H37" s="306"/>
      <c r="I37" s="147">
        <f>10*LOG((I31+L31)*10^-9)+10*LOG(MAX(I6,12*I9*I7/I5))</f>
        <v>-50.001947315401296</v>
      </c>
      <c r="J37" s="23">
        <f>10*LOG((J31+M31)*10^-9)+10*LOG(MAX(J6,12*J9*J7/J5))</f>
        <v>-50.001947315401296</v>
      </c>
      <c r="K37" s="162">
        <f>10*LOG((K31+N31)*10^-9)+10*LOG(MAX(K6,12*K9*K7/K5))</f>
        <v>-50.001947315401296</v>
      </c>
      <c r="L37" s="46"/>
      <c r="M37" s="24"/>
      <c r="N37" s="162"/>
      <c r="O37" s="46"/>
      <c r="P37" s="24"/>
      <c r="Q37" s="24"/>
      <c r="R37" s="46"/>
      <c r="S37" s="24"/>
      <c r="T37" s="162"/>
      <c r="U37" s="46"/>
      <c r="V37" s="24"/>
      <c r="W37" s="162"/>
      <c r="X37" s="244"/>
      <c r="Y37" s="244"/>
      <c r="Z37" s="244"/>
      <c r="AA37" s="244"/>
      <c r="AB37" s="244"/>
      <c r="AC37" s="244"/>
      <c r="AD37" s="244"/>
      <c r="AE37" s="244"/>
      <c r="AF37" s="244"/>
      <c r="AG37" s="26"/>
      <c r="AH37" s="26"/>
      <c r="AI37" s="26"/>
      <c r="AJ37" s="26"/>
      <c r="AK37" s="26"/>
      <c r="AL37" s="26"/>
      <c r="AM37" s="62" t="s">
        <v>53</v>
      </c>
      <c r="AO37"/>
      <c r="AP37"/>
    </row>
    <row r="38" spans="1:42" x14ac:dyDescent="0.25">
      <c r="A38" s="206" t="s">
        <v>48</v>
      </c>
      <c r="B38" s="118" t="s">
        <v>2</v>
      </c>
      <c r="C38" s="147"/>
      <c r="D38" s="23"/>
      <c r="E38" s="119"/>
      <c r="F38" s="19"/>
      <c r="G38" s="8"/>
      <c r="H38" s="300"/>
      <c r="I38" s="46">
        <f>I37-C37</f>
        <v>0</v>
      </c>
      <c r="J38" s="24">
        <f>J37-D37</f>
        <v>0</v>
      </c>
      <c r="K38" s="244">
        <f>K37-E37</f>
        <v>0</v>
      </c>
      <c r="L38" s="46"/>
      <c r="M38" s="24"/>
      <c r="N38" s="162"/>
      <c r="O38" s="46"/>
      <c r="P38" s="24"/>
      <c r="Q38" s="24"/>
      <c r="R38" s="46"/>
      <c r="S38" s="24"/>
      <c r="T38" s="162"/>
      <c r="U38" s="46"/>
      <c r="V38" s="24"/>
      <c r="W38" s="162"/>
      <c r="X38" s="244"/>
      <c r="Y38" s="244"/>
      <c r="Z38" s="244"/>
      <c r="AA38" s="244"/>
      <c r="AB38" s="244"/>
      <c r="AC38" s="244"/>
      <c r="AD38" s="244"/>
      <c r="AE38" s="244"/>
      <c r="AF38" s="244"/>
      <c r="AG38" s="26"/>
      <c r="AH38" s="26"/>
      <c r="AI38" s="26"/>
      <c r="AJ38" s="26"/>
      <c r="AK38" s="26"/>
      <c r="AL38" s="26"/>
      <c r="AM38" s="210" t="s">
        <v>146</v>
      </c>
      <c r="AO38"/>
      <c r="AP38"/>
    </row>
    <row r="39" spans="1:42" ht="13" x14ac:dyDescent="0.3">
      <c r="A39" s="19" t="s">
        <v>49</v>
      </c>
      <c r="B39" s="57" t="s">
        <v>2</v>
      </c>
      <c r="C39" s="149"/>
      <c r="D39" s="230"/>
      <c r="E39" s="150"/>
      <c r="F39" s="152"/>
      <c r="G39" s="230"/>
      <c r="H39" s="307"/>
      <c r="I39" s="149"/>
      <c r="J39" s="248"/>
      <c r="K39" s="154"/>
      <c r="L39" s="155"/>
      <c r="M39" s="248"/>
      <c r="N39" s="308"/>
      <c r="O39" s="147"/>
      <c r="P39" s="23"/>
      <c r="Q39" s="23"/>
      <c r="R39" s="147">
        <f>(R17-R18)/2</f>
        <v>-5.4499999999999957</v>
      </c>
      <c r="S39" s="23">
        <f>(S17-S18)/2</f>
        <v>-6.3000000000000043</v>
      </c>
      <c r="T39" s="244">
        <f>(T17-T18)/2</f>
        <v>-6.3999999999999986</v>
      </c>
      <c r="U39" s="147"/>
      <c r="V39" s="23"/>
      <c r="W39" s="162"/>
      <c r="X39" s="244"/>
      <c r="Y39" s="244"/>
      <c r="Z39" s="244"/>
      <c r="AA39" s="244"/>
      <c r="AB39" s="244"/>
      <c r="AC39" s="244"/>
      <c r="AD39" s="244"/>
      <c r="AE39" s="244"/>
      <c r="AF39" s="244"/>
      <c r="AG39" s="27"/>
      <c r="AH39" s="27"/>
      <c r="AI39" s="27"/>
      <c r="AJ39" s="27"/>
      <c r="AK39" s="27"/>
      <c r="AL39" s="27"/>
      <c r="AM39" s="62" t="s">
        <v>52</v>
      </c>
      <c r="AO39"/>
      <c r="AP39"/>
    </row>
    <row r="40" spans="1:42" ht="13" x14ac:dyDescent="0.3">
      <c r="A40" s="19" t="s">
        <v>157</v>
      </c>
      <c r="B40" s="57" t="s">
        <v>2</v>
      </c>
      <c r="C40" s="149"/>
      <c r="D40" s="230"/>
      <c r="E40" s="150"/>
      <c r="F40" s="152"/>
      <c r="G40" s="230"/>
      <c r="H40" s="307"/>
      <c r="I40" s="149"/>
      <c r="J40" s="248"/>
      <c r="K40" s="154"/>
      <c r="L40" s="155"/>
      <c r="M40" s="248"/>
      <c r="N40" s="308"/>
      <c r="O40" s="147"/>
      <c r="P40" s="23"/>
      <c r="Q40" s="23"/>
      <c r="R40" s="19"/>
      <c r="S40" s="8"/>
      <c r="T40" s="58"/>
      <c r="U40" s="147">
        <f>(U23+U24)/2</f>
        <v>5</v>
      </c>
      <c r="V40" s="23">
        <f>(V23+V24)/2</f>
        <v>5</v>
      </c>
      <c r="W40" s="162">
        <f>(W23+W24)/2</f>
        <v>5</v>
      </c>
      <c r="X40" s="244"/>
      <c r="Y40" s="244"/>
      <c r="Z40" s="244"/>
      <c r="AA40" s="244"/>
      <c r="AB40" s="244"/>
      <c r="AC40" s="244"/>
      <c r="AD40" s="244"/>
      <c r="AE40" s="244"/>
      <c r="AF40" s="244"/>
      <c r="AG40" s="27"/>
      <c r="AH40" s="27"/>
      <c r="AI40" s="27"/>
      <c r="AJ40" s="27"/>
      <c r="AK40" s="27"/>
      <c r="AL40" s="27"/>
      <c r="AM40" s="62" t="s">
        <v>158</v>
      </c>
      <c r="AO40"/>
      <c r="AP40"/>
    </row>
    <row r="41" spans="1:42" ht="15.5" x14ac:dyDescent="0.4">
      <c r="A41" s="127" t="s">
        <v>143</v>
      </c>
      <c r="B41" s="57" t="s">
        <v>190</v>
      </c>
      <c r="C41" s="160"/>
      <c r="D41" s="27"/>
      <c r="E41" s="99"/>
      <c r="F41" s="46">
        <f>F35+(IF($C12=0,0,R39))+U40</f>
        <v>-76.019100130080545</v>
      </c>
      <c r="G41" s="24">
        <f>G35+(IF($C12=0,0,S39))+V40</f>
        <v>-76.869100130080568</v>
      </c>
      <c r="H41" s="162">
        <f>H35+(IF($C12=0,0,T39))+W40</f>
        <v>-76.969100130080562</v>
      </c>
      <c r="I41" s="46"/>
      <c r="J41" s="24"/>
      <c r="K41" s="137"/>
      <c r="L41" s="46">
        <f>L35+(IF($I12=0,0,R39))+U40</f>
        <v>-70.569100130080557</v>
      </c>
      <c r="M41" s="24">
        <f>M35+(IF($I12=0,0,S39))+V40</f>
        <v>-70.569100130080557</v>
      </c>
      <c r="N41" s="162">
        <f>N35+(IF($I12=0,0,T39))+W40</f>
        <v>-70.569100130080557</v>
      </c>
      <c r="O41" s="46"/>
      <c r="P41" s="24"/>
      <c r="Q41" s="24"/>
      <c r="R41" s="46"/>
      <c r="S41" s="24"/>
      <c r="T41" s="137"/>
      <c r="U41" s="46"/>
      <c r="V41" s="24"/>
      <c r="W41" s="137"/>
      <c r="X41" s="24"/>
      <c r="Y41" s="24"/>
      <c r="Z41" s="24"/>
      <c r="AA41" s="24"/>
      <c r="AB41" s="24"/>
      <c r="AC41" s="24"/>
      <c r="AD41" s="24"/>
      <c r="AE41" s="24"/>
      <c r="AF41" s="24"/>
      <c r="AG41" s="27"/>
      <c r="AH41" s="27"/>
      <c r="AI41" s="27"/>
      <c r="AJ41" s="27"/>
      <c r="AK41" s="27"/>
      <c r="AL41" s="27"/>
      <c r="AM41" s="210" t="s">
        <v>162</v>
      </c>
      <c r="AO41"/>
      <c r="AP41"/>
    </row>
    <row r="42" spans="1:42" ht="13" thickBot="1" x14ac:dyDescent="0.3">
      <c r="A42" s="205" t="s">
        <v>144</v>
      </c>
      <c r="B42" s="89" t="s">
        <v>2</v>
      </c>
      <c r="C42" s="198"/>
      <c r="D42" s="87"/>
      <c r="E42" s="74"/>
      <c r="F42" s="198"/>
      <c r="G42" s="87"/>
      <c r="H42" s="74"/>
      <c r="I42" s="198"/>
      <c r="J42" s="87"/>
      <c r="K42" s="74"/>
      <c r="L42" s="157">
        <f>L41-F41</f>
        <v>5.4499999999999886</v>
      </c>
      <c r="M42" s="83">
        <f>M41-G41</f>
        <v>6.3000000000000114</v>
      </c>
      <c r="N42" s="309">
        <f>N41-H41</f>
        <v>6.4000000000000057</v>
      </c>
      <c r="O42" s="60"/>
      <c r="P42" s="84"/>
      <c r="Q42" s="84"/>
      <c r="R42" s="60"/>
      <c r="S42" s="84"/>
      <c r="T42" s="138"/>
      <c r="U42" s="60"/>
      <c r="V42" s="84"/>
      <c r="W42" s="138"/>
      <c r="X42" s="84"/>
      <c r="Y42" s="84"/>
      <c r="Z42" s="84"/>
      <c r="AA42" s="84"/>
      <c r="AB42" s="84"/>
      <c r="AC42" s="84"/>
      <c r="AD42" s="84"/>
      <c r="AE42" s="84"/>
      <c r="AF42" s="84"/>
      <c r="AG42" s="82"/>
      <c r="AH42" s="82"/>
      <c r="AI42" s="82"/>
      <c r="AJ42" s="82"/>
      <c r="AK42" s="82"/>
      <c r="AL42" s="82"/>
      <c r="AM42" s="199"/>
      <c r="AO42"/>
      <c r="AP42"/>
    </row>
    <row r="43" spans="1:42" ht="13" x14ac:dyDescent="0.3">
      <c r="A43" s="188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</row>
    <row r="44" spans="1:42" ht="13.5" thickBot="1" x14ac:dyDescent="0.3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18"/>
      <c r="AH44" s="18"/>
      <c r="AI44" s="18"/>
      <c r="AJ44" s="18"/>
      <c r="AK44" s="18"/>
      <c r="AL44" s="18"/>
    </row>
    <row r="45" spans="1:42" ht="13.5" thickBot="1" x14ac:dyDescent="0.35">
      <c r="A45" s="9" t="s">
        <v>19</v>
      </c>
      <c r="B45" s="28"/>
      <c r="C45" s="486" t="s">
        <v>35</v>
      </c>
      <c r="D45" s="487"/>
      <c r="E45" s="487"/>
      <c r="F45" s="484"/>
      <c r="G45" s="484"/>
      <c r="H45" s="484"/>
      <c r="I45" s="484"/>
      <c r="J45" s="484"/>
      <c r="K45" s="484"/>
      <c r="L45" s="484"/>
      <c r="M45" s="484"/>
      <c r="N45" s="471"/>
      <c r="O45" s="483" t="s">
        <v>40</v>
      </c>
      <c r="P45" s="484"/>
      <c r="Q45" s="484"/>
      <c r="R45" s="484"/>
      <c r="S45" s="484"/>
      <c r="T45" s="484"/>
      <c r="U45" s="484"/>
      <c r="V45" s="484"/>
      <c r="W45" s="484"/>
      <c r="X45" s="484"/>
      <c r="Y45" s="484"/>
      <c r="Z45" s="484"/>
      <c r="AA45" s="484"/>
      <c r="AB45" s="484"/>
      <c r="AC45" s="484"/>
      <c r="AD45" s="484"/>
      <c r="AE45" s="484"/>
      <c r="AF45" s="485"/>
      <c r="AG45" s="120"/>
      <c r="AH45" s="12"/>
      <c r="AI45" s="12"/>
      <c r="AJ45" s="12"/>
      <c r="AK45" s="12"/>
      <c r="AL45" s="10"/>
      <c r="AM45" s="13" t="s">
        <v>0</v>
      </c>
    </row>
    <row r="46" spans="1:42" ht="13" x14ac:dyDescent="0.3">
      <c r="A46" s="30"/>
      <c r="B46" s="20"/>
      <c r="C46" s="473" t="s">
        <v>36</v>
      </c>
      <c r="D46" s="474"/>
      <c r="E46" s="475"/>
      <c r="F46" s="473" t="s">
        <v>37</v>
      </c>
      <c r="G46" s="476"/>
      <c r="H46" s="475"/>
      <c r="I46" s="477" t="s">
        <v>38</v>
      </c>
      <c r="J46" s="478"/>
      <c r="K46" s="475"/>
      <c r="L46" s="477" t="s">
        <v>39</v>
      </c>
      <c r="M46" s="479"/>
      <c r="N46" s="475"/>
      <c r="O46" s="426"/>
      <c r="P46" s="421"/>
      <c r="Q46" s="427"/>
      <c r="R46" s="426"/>
      <c r="S46" s="421"/>
      <c r="T46" s="427"/>
      <c r="U46" s="426"/>
      <c r="V46" s="421"/>
      <c r="W46" s="427"/>
      <c r="X46" s="421"/>
      <c r="Y46" s="421"/>
      <c r="Z46" s="421"/>
      <c r="AA46" s="421"/>
      <c r="AB46" s="421"/>
      <c r="AC46" s="421"/>
      <c r="AD46" s="421"/>
      <c r="AE46" s="421"/>
      <c r="AF46" s="421"/>
      <c r="AG46" s="19"/>
      <c r="AH46" s="8"/>
      <c r="AI46" s="8"/>
      <c r="AJ46" s="8"/>
      <c r="AK46" s="8"/>
      <c r="AL46" s="58"/>
      <c r="AM46" s="105"/>
    </row>
    <row r="47" spans="1:42" ht="13" x14ac:dyDescent="0.3">
      <c r="A47" s="30"/>
      <c r="B47" s="20"/>
      <c r="C47" s="140" t="s">
        <v>125</v>
      </c>
      <c r="D47" s="226" t="s">
        <v>126</v>
      </c>
      <c r="E47" s="296" t="s">
        <v>166</v>
      </c>
      <c r="F47" s="140" t="s">
        <v>125</v>
      </c>
      <c r="G47" s="226" t="s">
        <v>126</v>
      </c>
      <c r="H47" s="296" t="s">
        <v>166</v>
      </c>
      <c r="I47" s="140" t="s">
        <v>125</v>
      </c>
      <c r="J47" s="226" t="s">
        <v>126</v>
      </c>
      <c r="K47" s="296" t="s">
        <v>166</v>
      </c>
      <c r="L47" s="140" t="s">
        <v>125</v>
      </c>
      <c r="M47" s="226" t="s">
        <v>126</v>
      </c>
      <c r="N47" s="296" t="s">
        <v>166</v>
      </c>
      <c r="O47" s="140" t="s">
        <v>125</v>
      </c>
      <c r="P47" s="226" t="s">
        <v>126</v>
      </c>
      <c r="Q47" s="296" t="s">
        <v>166</v>
      </c>
      <c r="R47" s="140" t="s">
        <v>125</v>
      </c>
      <c r="S47" s="226" t="s">
        <v>126</v>
      </c>
      <c r="T47" s="296" t="s">
        <v>166</v>
      </c>
      <c r="U47" s="140" t="s">
        <v>125</v>
      </c>
      <c r="V47" s="226" t="s">
        <v>126</v>
      </c>
      <c r="W47" s="296" t="s">
        <v>166</v>
      </c>
      <c r="X47" s="140" t="s">
        <v>125</v>
      </c>
      <c r="Y47" s="226" t="s">
        <v>126</v>
      </c>
      <c r="Z47" s="296" t="s">
        <v>166</v>
      </c>
      <c r="AA47" s="140" t="s">
        <v>125</v>
      </c>
      <c r="AB47" s="226" t="s">
        <v>126</v>
      </c>
      <c r="AC47" s="296" t="s">
        <v>166</v>
      </c>
      <c r="AD47" s="140" t="s">
        <v>125</v>
      </c>
      <c r="AE47" s="226" t="s">
        <v>126</v>
      </c>
      <c r="AF47" s="296" t="s">
        <v>166</v>
      </c>
      <c r="AG47" s="19"/>
      <c r="AH47" s="8"/>
      <c r="AI47" s="8"/>
      <c r="AJ47" s="8"/>
      <c r="AK47" s="8"/>
      <c r="AL47" s="58"/>
      <c r="AM47" s="105"/>
    </row>
    <row r="48" spans="1:42" ht="13" x14ac:dyDescent="0.3">
      <c r="A48" s="43" t="s">
        <v>176</v>
      </c>
      <c r="B48" s="104" t="s">
        <v>4</v>
      </c>
      <c r="C48" s="170">
        <v>5.65</v>
      </c>
      <c r="D48" s="24">
        <f>$C48</f>
        <v>5.65</v>
      </c>
      <c r="E48" s="244">
        <f>$C48</f>
        <v>5.65</v>
      </c>
      <c r="F48" s="19"/>
      <c r="G48" s="8"/>
      <c r="H48" s="300"/>
      <c r="I48" s="170">
        <v>5.65</v>
      </c>
      <c r="J48" s="24">
        <f>$I48</f>
        <v>5.65</v>
      </c>
      <c r="K48" s="244">
        <f>$I48</f>
        <v>5.65</v>
      </c>
      <c r="L48" s="19"/>
      <c r="M48" s="8"/>
      <c r="N48" s="300"/>
      <c r="O48" s="85"/>
      <c r="P48" s="21"/>
      <c r="Q48" s="305"/>
      <c r="R48" s="85"/>
      <c r="S48" s="21"/>
      <c r="T48" s="305"/>
      <c r="U48" s="85"/>
      <c r="V48" s="21"/>
      <c r="W48" s="305"/>
      <c r="X48" s="311"/>
      <c r="Y48" s="311"/>
      <c r="Z48" s="311"/>
      <c r="AA48" s="85"/>
      <c r="AB48" s="21"/>
      <c r="AC48" s="305"/>
      <c r="AD48" s="85"/>
      <c r="AE48" s="21"/>
      <c r="AF48" s="305"/>
      <c r="AG48" s="19"/>
      <c r="AH48" s="8"/>
      <c r="AI48" s="8"/>
      <c r="AJ48" s="8"/>
      <c r="AK48" s="8"/>
      <c r="AL48" s="58"/>
      <c r="AM48" s="105"/>
    </row>
    <row r="49" spans="1:39" ht="15.5" x14ac:dyDescent="0.4">
      <c r="A49" s="278" t="s">
        <v>167</v>
      </c>
      <c r="B49" s="104" t="s">
        <v>4</v>
      </c>
      <c r="C49" s="170">
        <v>5.65</v>
      </c>
      <c r="D49" s="24">
        <f>$C49</f>
        <v>5.65</v>
      </c>
      <c r="E49" s="244">
        <f>$C49</f>
        <v>5.65</v>
      </c>
      <c r="F49" s="19"/>
      <c r="G49" s="8"/>
      <c r="H49" s="310"/>
      <c r="I49" s="170">
        <v>5.65</v>
      </c>
      <c r="J49" s="24">
        <f>$I49</f>
        <v>5.65</v>
      </c>
      <c r="K49" s="244">
        <f>$I49</f>
        <v>5.65</v>
      </c>
      <c r="L49" s="19"/>
      <c r="M49" s="8"/>
      <c r="N49" s="310"/>
      <c r="O49" s="85"/>
      <c r="P49" s="21"/>
      <c r="Q49" s="305"/>
      <c r="R49" s="85"/>
      <c r="S49" s="21"/>
      <c r="T49" s="305"/>
      <c r="U49" s="85"/>
      <c r="V49" s="21"/>
      <c r="W49" s="311"/>
      <c r="X49" s="432"/>
      <c r="Y49" s="311"/>
      <c r="Z49" s="305"/>
      <c r="AA49" s="21"/>
      <c r="AB49" s="21"/>
      <c r="AC49" s="305"/>
      <c r="AD49" s="85"/>
      <c r="AE49" s="21"/>
      <c r="AF49" s="305"/>
      <c r="AG49" s="19"/>
      <c r="AH49" s="8"/>
      <c r="AI49" s="8"/>
      <c r="AJ49" s="8"/>
      <c r="AK49" s="8"/>
      <c r="AL49" s="58"/>
      <c r="AM49" s="105"/>
    </row>
    <row r="50" spans="1:39" ht="13" x14ac:dyDescent="0.3">
      <c r="A50" s="34" t="s">
        <v>204</v>
      </c>
      <c r="B50" s="104" t="s">
        <v>4</v>
      </c>
      <c r="C50" s="170">
        <v>2</v>
      </c>
      <c r="D50" s="376">
        <f>C50</f>
        <v>2</v>
      </c>
      <c r="E50" s="162">
        <f>C50</f>
        <v>2</v>
      </c>
      <c r="F50" s="19"/>
      <c r="G50" s="8"/>
      <c r="H50" s="310"/>
      <c r="I50" s="170">
        <v>2</v>
      </c>
      <c r="J50" s="24">
        <f>I50</f>
        <v>2</v>
      </c>
      <c r="K50" s="244">
        <f>I50</f>
        <v>2</v>
      </c>
      <c r="L50" s="19"/>
      <c r="M50" s="8"/>
      <c r="N50" s="310"/>
      <c r="O50" s="85"/>
      <c r="P50" s="21"/>
      <c r="Q50" s="305"/>
      <c r="R50" s="85"/>
      <c r="S50" s="21"/>
      <c r="T50" s="305"/>
      <c r="U50" s="85"/>
      <c r="V50" s="21"/>
      <c r="W50" s="311"/>
      <c r="X50" s="432"/>
      <c r="Y50" s="311"/>
      <c r="Z50" s="305"/>
      <c r="AA50" s="21"/>
      <c r="AB50" s="21"/>
      <c r="AC50" s="305"/>
      <c r="AD50" s="85"/>
      <c r="AE50" s="21"/>
      <c r="AF50" s="305"/>
      <c r="AG50" s="19"/>
      <c r="AH50" s="8"/>
      <c r="AI50" s="8"/>
      <c r="AJ50" s="8"/>
      <c r="AK50" s="8"/>
      <c r="AL50" s="58"/>
      <c r="AM50" s="105"/>
    </row>
    <row r="51" spans="1:39" x14ac:dyDescent="0.25">
      <c r="A51" s="43" t="s">
        <v>177</v>
      </c>
      <c r="B51" s="104" t="s">
        <v>4</v>
      </c>
      <c r="C51" s="19"/>
      <c r="D51" s="8"/>
      <c r="E51" s="58"/>
      <c r="F51" s="170">
        <v>0.3</v>
      </c>
      <c r="G51" s="24">
        <f>$F51</f>
        <v>0.3</v>
      </c>
      <c r="H51" s="244">
        <f>$F51</f>
        <v>0.3</v>
      </c>
      <c r="I51" s="19"/>
      <c r="J51" s="8"/>
      <c r="K51" s="58"/>
      <c r="L51" s="170">
        <v>0.3</v>
      </c>
      <c r="M51" s="24">
        <f>$L51</f>
        <v>0.3</v>
      </c>
      <c r="N51" s="244">
        <f>$L51</f>
        <v>0.3</v>
      </c>
      <c r="O51" s="85"/>
      <c r="P51" s="21"/>
      <c r="Q51" s="305"/>
      <c r="R51" s="85"/>
      <c r="S51" s="21"/>
      <c r="T51" s="305"/>
      <c r="U51" s="85"/>
      <c r="V51" s="21"/>
      <c r="W51" s="311"/>
      <c r="X51" s="432"/>
      <c r="Y51" s="311"/>
      <c r="Z51" s="305"/>
      <c r="AA51" s="21"/>
      <c r="AB51" s="21"/>
      <c r="AC51" s="311"/>
      <c r="AD51" s="85"/>
      <c r="AE51" s="21"/>
      <c r="AF51" s="305"/>
      <c r="AG51" s="8"/>
      <c r="AH51" s="8"/>
      <c r="AI51" s="8"/>
      <c r="AJ51" s="8"/>
      <c r="AK51" s="8"/>
      <c r="AL51" s="58"/>
      <c r="AM51" s="56" t="s">
        <v>142</v>
      </c>
    </row>
    <row r="52" spans="1:39" ht="15.5" x14ac:dyDescent="0.4">
      <c r="A52" s="278" t="s">
        <v>168</v>
      </c>
      <c r="B52" s="260" t="s">
        <v>4</v>
      </c>
      <c r="C52" s="19"/>
      <c r="D52" s="8"/>
      <c r="E52" s="58"/>
      <c r="F52" s="170">
        <v>0.3</v>
      </c>
      <c r="G52" s="24">
        <f>$F52</f>
        <v>0.3</v>
      </c>
      <c r="H52" s="244">
        <f>$F52</f>
        <v>0.3</v>
      </c>
      <c r="I52" s="19"/>
      <c r="J52" s="8"/>
      <c r="K52" s="58"/>
      <c r="L52" s="170">
        <v>0.3</v>
      </c>
      <c r="M52" s="24">
        <f>$L52</f>
        <v>0.3</v>
      </c>
      <c r="N52" s="244">
        <f>$L52</f>
        <v>0.3</v>
      </c>
      <c r="O52" s="85"/>
      <c r="P52" s="21"/>
      <c r="Q52" s="311"/>
      <c r="R52" s="85"/>
      <c r="S52" s="21"/>
      <c r="T52" s="305"/>
      <c r="U52" s="85"/>
      <c r="V52" s="21"/>
      <c r="W52" s="311"/>
      <c r="X52" s="432"/>
      <c r="Y52" s="311"/>
      <c r="Z52" s="305"/>
      <c r="AA52" s="21"/>
      <c r="AB52" s="21"/>
      <c r="AC52" s="311"/>
      <c r="AD52" s="85"/>
      <c r="AE52" s="21"/>
      <c r="AF52" s="305"/>
      <c r="AG52" s="8"/>
      <c r="AH52" s="8"/>
      <c r="AI52" s="8"/>
      <c r="AJ52" s="8"/>
      <c r="AK52" s="8"/>
      <c r="AL52" s="58"/>
      <c r="AM52" s="52" t="s">
        <v>142</v>
      </c>
    </row>
    <row r="53" spans="1:39" s="8" customFormat="1" x14ac:dyDescent="0.25">
      <c r="A53" s="93" t="s">
        <v>104</v>
      </c>
      <c r="B53" s="104" t="s">
        <v>4</v>
      </c>
      <c r="C53" s="192"/>
      <c r="D53" s="194"/>
      <c r="E53" s="193"/>
      <c r="F53" s="192"/>
      <c r="G53" s="194"/>
      <c r="H53" s="193"/>
      <c r="I53" s="192"/>
      <c r="J53" s="194"/>
      <c r="K53" s="193"/>
      <c r="L53" s="192"/>
      <c r="M53" s="194"/>
      <c r="N53" s="193"/>
      <c r="O53" s="163">
        <v>8</v>
      </c>
      <c r="P53" s="78">
        <f>$O53</f>
        <v>8</v>
      </c>
      <c r="Q53" s="194">
        <f>$O53</f>
        <v>8</v>
      </c>
      <c r="R53" s="192"/>
      <c r="S53" s="194"/>
      <c r="T53" s="193"/>
      <c r="U53" s="192"/>
      <c r="V53" s="194"/>
      <c r="W53" s="194"/>
      <c r="X53" s="192"/>
      <c r="Y53" s="194"/>
      <c r="Z53" s="193"/>
      <c r="AA53" s="194"/>
      <c r="AB53" s="194"/>
      <c r="AC53" s="194"/>
      <c r="AD53" s="192"/>
      <c r="AE53" s="194"/>
      <c r="AF53" s="193"/>
      <c r="AG53" s="194"/>
      <c r="AH53" s="194"/>
      <c r="AI53" s="194"/>
      <c r="AJ53" s="194"/>
      <c r="AK53" s="194"/>
      <c r="AL53" s="193"/>
      <c r="AM53" s="139" t="s">
        <v>105</v>
      </c>
    </row>
    <row r="54" spans="1:39" s="8" customFormat="1" x14ac:dyDescent="0.25">
      <c r="A54" s="93" t="s">
        <v>41</v>
      </c>
      <c r="B54" s="104" t="s">
        <v>4</v>
      </c>
      <c r="C54" s="77"/>
      <c r="D54" s="78"/>
      <c r="E54" s="79"/>
      <c r="F54" s="77"/>
      <c r="G54" s="78"/>
      <c r="H54" s="79"/>
      <c r="I54" s="77"/>
      <c r="J54" s="78"/>
      <c r="K54" s="79"/>
      <c r="L54" s="77"/>
      <c r="M54" s="78"/>
      <c r="N54" s="79"/>
      <c r="O54" s="163">
        <v>6</v>
      </c>
      <c r="P54" s="78">
        <f>$O54</f>
        <v>6</v>
      </c>
      <c r="Q54" s="194">
        <f>$O54</f>
        <v>6</v>
      </c>
      <c r="R54" s="77"/>
      <c r="S54" s="78"/>
      <c r="T54" s="193"/>
      <c r="U54" s="77"/>
      <c r="V54" s="78"/>
      <c r="W54" s="194"/>
      <c r="X54" s="192"/>
      <c r="Y54" s="194"/>
      <c r="Z54" s="193"/>
      <c r="AA54" s="78"/>
      <c r="AB54" s="78"/>
      <c r="AC54" s="194"/>
      <c r="AD54" s="77"/>
      <c r="AE54" s="78"/>
      <c r="AF54" s="193"/>
      <c r="AG54" s="78"/>
      <c r="AH54" s="78"/>
      <c r="AI54" s="78"/>
      <c r="AJ54" s="78"/>
      <c r="AK54" s="78"/>
      <c r="AL54" s="79"/>
      <c r="AM54" s="139" t="s">
        <v>42</v>
      </c>
    </row>
    <row r="55" spans="1:39" s="8" customFormat="1" x14ac:dyDescent="0.25">
      <c r="A55" s="93" t="s">
        <v>43</v>
      </c>
      <c r="B55" s="104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77"/>
      <c r="P55" s="78"/>
      <c r="Q55" s="79"/>
      <c r="R55" s="77">
        <f>-R39</f>
        <v>5.4499999999999957</v>
      </c>
      <c r="S55" s="78">
        <f>-S39</f>
        <v>6.3000000000000043</v>
      </c>
      <c r="T55" s="194">
        <f>-T39</f>
        <v>6.3999999999999986</v>
      </c>
      <c r="U55" s="77"/>
      <c r="V55" s="78"/>
      <c r="W55" s="194"/>
      <c r="X55" s="192"/>
      <c r="Y55" s="194"/>
      <c r="Z55" s="193"/>
      <c r="AA55" s="78"/>
      <c r="AB55" s="78"/>
      <c r="AC55" s="194"/>
      <c r="AD55" s="77"/>
      <c r="AE55" s="78"/>
      <c r="AF55" s="193"/>
      <c r="AG55" s="78"/>
      <c r="AH55" s="78"/>
      <c r="AI55" s="78"/>
      <c r="AJ55" s="78"/>
      <c r="AK55" s="78"/>
      <c r="AL55" s="79"/>
      <c r="AM55" s="139" t="s">
        <v>44</v>
      </c>
    </row>
    <row r="56" spans="1:39" s="8" customFormat="1" x14ac:dyDescent="0.25">
      <c r="A56" s="93" t="s">
        <v>159</v>
      </c>
      <c r="B56" s="104" t="s">
        <v>4</v>
      </c>
      <c r="C56" s="77"/>
      <c r="D56" s="78"/>
      <c r="E56" s="79"/>
      <c r="F56" s="77"/>
      <c r="G56" s="78"/>
      <c r="H56" s="79"/>
      <c r="I56" s="77"/>
      <c r="J56" s="78"/>
      <c r="K56" s="79"/>
      <c r="L56" s="77"/>
      <c r="M56" s="78"/>
      <c r="N56" s="79"/>
      <c r="O56" s="77"/>
      <c r="P56" s="78"/>
      <c r="Q56" s="79"/>
      <c r="R56" s="19"/>
      <c r="T56" s="58"/>
      <c r="U56" s="77">
        <f>(U24-U23)/2</f>
        <v>15</v>
      </c>
      <c r="V56" s="78">
        <f>(V24-V23)/2</f>
        <v>15</v>
      </c>
      <c r="W56" s="194">
        <f>(W24-W23)/2</f>
        <v>15</v>
      </c>
      <c r="X56" s="192"/>
      <c r="Y56" s="194"/>
      <c r="Z56" s="193"/>
      <c r="AA56" s="78"/>
      <c r="AB56" s="78"/>
      <c r="AC56" s="194"/>
      <c r="AD56" s="77"/>
      <c r="AE56" s="78"/>
      <c r="AF56" s="193"/>
      <c r="AG56" s="78"/>
      <c r="AH56" s="78"/>
      <c r="AI56" s="78"/>
      <c r="AJ56" s="78"/>
      <c r="AK56" s="78"/>
      <c r="AL56" s="79"/>
      <c r="AM56" s="210" t="s">
        <v>160</v>
      </c>
    </row>
    <row r="57" spans="1:39" s="8" customFormat="1" ht="13" x14ac:dyDescent="0.3">
      <c r="A57" s="407" t="s">
        <v>212</v>
      </c>
      <c r="B57" s="408" t="s">
        <v>2</v>
      </c>
      <c r="C57" s="391"/>
      <c r="D57" s="392"/>
      <c r="E57" s="393"/>
      <c r="F57" s="394"/>
      <c r="G57" s="392"/>
      <c r="H57" s="393"/>
      <c r="I57" s="391"/>
      <c r="J57" s="395"/>
      <c r="K57" s="396"/>
      <c r="L57" s="397"/>
      <c r="M57" s="395"/>
      <c r="N57" s="396"/>
      <c r="O57" s="389"/>
      <c r="P57" s="389"/>
      <c r="Q57" s="389"/>
      <c r="R57" s="388"/>
      <c r="S57" s="389"/>
      <c r="T57" s="390"/>
      <c r="U57" s="398"/>
      <c r="V57" s="389"/>
      <c r="W57" s="389"/>
      <c r="X57" s="388">
        <v>5.5</v>
      </c>
      <c r="Y57" s="389">
        <f>X57</f>
        <v>5.5</v>
      </c>
      <c r="Z57" s="433">
        <f>X57</f>
        <v>5.5</v>
      </c>
      <c r="AA57" s="389"/>
      <c r="AB57" s="389"/>
      <c r="AC57" s="389"/>
      <c r="AD57" s="398"/>
      <c r="AE57" s="389"/>
      <c r="AF57" s="399"/>
      <c r="AG57" s="400"/>
      <c r="AH57" s="401"/>
      <c r="AI57" s="401"/>
      <c r="AJ57" s="401"/>
      <c r="AK57" s="402"/>
      <c r="AL57" s="402"/>
      <c r="AM57" s="409" t="s">
        <v>219</v>
      </c>
    </row>
    <row r="58" spans="1:39" s="8" customFormat="1" x14ac:dyDescent="0.25">
      <c r="A58" s="403" t="s">
        <v>211</v>
      </c>
      <c r="B58" s="404" t="s">
        <v>4</v>
      </c>
      <c r="C58" s="410"/>
      <c r="D58" s="385"/>
      <c r="E58" s="411"/>
      <c r="F58" s="410"/>
      <c r="G58" s="385"/>
      <c r="H58" s="411"/>
      <c r="I58" s="410"/>
      <c r="J58" s="385"/>
      <c r="K58" s="411"/>
      <c r="L58" s="410"/>
      <c r="M58" s="385"/>
      <c r="N58" s="411"/>
      <c r="O58" s="410"/>
      <c r="P58" s="385"/>
      <c r="Q58" s="411"/>
      <c r="R58" s="412"/>
      <c r="S58" s="386"/>
      <c r="T58" s="413"/>
      <c r="U58" s="385"/>
      <c r="V58" s="385"/>
      <c r="W58" s="387"/>
      <c r="X58" s="430"/>
      <c r="Y58" s="387"/>
      <c r="Z58" s="428"/>
      <c r="AA58" s="385">
        <v>3</v>
      </c>
      <c r="AB58" s="385">
        <v>3</v>
      </c>
      <c r="AC58" s="387">
        <v>3</v>
      </c>
      <c r="AD58" s="410"/>
      <c r="AE58" s="385"/>
      <c r="AF58" s="428"/>
      <c r="AG58" s="385"/>
      <c r="AH58" s="385"/>
      <c r="AI58" s="385"/>
      <c r="AJ58" s="385"/>
      <c r="AK58" s="385"/>
      <c r="AL58" s="411"/>
      <c r="AM58" s="409" t="s">
        <v>213</v>
      </c>
    </row>
    <row r="59" spans="1:39" s="8" customFormat="1" ht="29" customHeight="1" thickBot="1" x14ac:dyDescent="0.3">
      <c r="A59" s="434" t="s">
        <v>220</v>
      </c>
      <c r="B59" s="384" t="s">
        <v>4</v>
      </c>
      <c r="C59" s="414"/>
      <c r="D59" s="405"/>
      <c r="E59" s="415"/>
      <c r="F59" s="414"/>
      <c r="G59" s="405"/>
      <c r="H59" s="415"/>
      <c r="I59" s="414"/>
      <c r="J59" s="405"/>
      <c r="K59" s="415"/>
      <c r="L59" s="414"/>
      <c r="M59" s="405"/>
      <c r="N59" s="415"/>
      <c r="O59" s="414"/>
      <c r="P59" s="405"/>
      <c r="Q59" s="415"/>
      <c r="R59" s="416"/>
      <c r="S59" s="417"/>
      <c r="T59" s="418"/>
      <c r="U59" s="405"/>
      <c r="V59" s="405"/>
      <c r="W59" s="406"/>
      <c r="X59" s="431"/>
      <c r="Y59" s="406"/>
      <c r="Z59" s="429"/>
      <c r="AA59" s="405"/>
      <c r="AB59" s="405"/>
      <c r="AC59" s="406"/>
      <c r="AD59" s="414">
        <v>3</v>
      </c>
      <c r="AE59" s="405">
        <v>3</v>
      </c>
      <c r="AF59" s="429">
        <v>3</v>
      </c>
      <c r="AG59" s="405"/>
      <c r="AH59" s="405"/>
      <c r="AI59" s="405"/>
      <c r="AJ59" s="405"/>
      <c r="AK59" s="405"/>
      <c r="AL59" s="415"/>
      <c r="AM59" s="419" t="s">
        <v>218</v>
      </c>
    </row>
    <row r="60" spans="1:39" s="8" customFormat="1" x14ac:dyDescent="0.25">
      <c r="A60" s="381"/>
      <c r="B60" s="382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U60" s="78"/>
      <c r="V60" s="78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78"/>
      <c r="AH60" s="78"/>
      <c r="AI60" s="78"/>
      <c r="AJ60" s="78"/>
      <c r="AK60" s="78"/>
      <c r="AL60" s="78"/>
      <c r="AM60" s="383"/>
    </row>
    <row r="61" spans="1:39" ht="13" x14ac:dyDescent="0.3">
      <c r="A61" s="18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</row>
    <row r="62" spans="1:39" ht="13.5" thickBot="1" x14ac:dyDescent="0.35">
      <c r="A62" s="66"/>
      <c r="B62" s="18"/>
      <c r="C62" s="18"/>
      <c r="D62" s="18"/>
      <c r="E62" s="18"/>
      <c r="F62" s="18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</row>
    <row r="63" spans="1:39" ht="13.5" thickBot="1" x14ac:dyDescent="0.35">
      <c r="A63" s="9" t="s">
        <v>20</v>
      </c>
      <c r="B63" s="11"/>
      <c r="C63" s="469" t="s">
        <v>35</v>
      </c>
      <c r="D63" s="470"/>
      <c r="E63" s="470"/>
      <c r="F63" s="470"/>
      <c r="G63" s="470"/>
      <c r="H63" s="470"/>
      <c r="I63" s="470"/>
      <c r="J63" s="470"/>
      <c r="K63" s="470"/>
      <c r="L63" s="470"/>
      <c r="M63" s="470"/>
      <c r="N63" s="471"/>
      <c r="O63" s="483" t="s">
        <v>40</v>
      </c>
      <c r="P63" s="484"/>
      <c r="Q63" s="484"/>
      <c r="R63" s="484"/>
      <c r="S63" s="484"/>
      <c r="T63" s="484"/>
      <c r="U63" s="484"/>
      <c r="V63" s="484"/>
      <c r="W63" s="485"/>
      <c r="X63" s="380"/>
      <c r="Y63" s="380"/>
      <c r="Z63" s="380"/>
      <c r="AA63" s="380"/>
      <c r="AB63" s="380"/>
      <c r="AC63" s="380"/>
      <c r="AD63" s="380"/>
      <c r="AE63" s="380"/>
      <c r="AF63" s="380"/>
      <c r="AG63" s="472" t="s">
        <v>16</v>
      </c>
      <c r="AH63" s="470"/>
      <c r="AI63" s="471"/>
      <c r="AJ63" s="200"/>
      <c r="AK63" s="86"/>
      <c r="AL63" s="106"/>
      <c r="AM63" s="65" t="s">
        <v>0</v>
      </c>
    </row>
    <row r="64" spans="1:39" ht="13" x14ac:dyDescent="0.3">
      <c r="A64" s="30"/>
      <c r="B64" s="18"/>
      <c r="C64" s="473" t="s">
        <v>36</v>
      </c>
      <c r="D64" s="474"/>
      <c r="E64" s="475"/>
      <c r="F64" s="473" t="s">
        <v>37</v>
      </c>
      <c r="G64" s="476"/>
      <c r="H64" s="475"/>
      <c r="I64" s="477" t="s">
        <v>38</v>
      </c>
      <c r="J64" s="478"/>
      <c r="K64" s="475"/>
      <c r="L64" s="477" t="s">
        <v>39</v>
      </c>
      <c r="M64" s="479"/>
      <c r="N64" s="475"/>
      <c r="O64" s="101"/>
      <c r="P64" s="86"/>
      <c r="Q64" s="106"/>
      <c r="R64" s="101"/>
      <c r="S64" s="86"/>
      <c r="T64" s="106"/>
      <c r="U64" s="101"/>
      <c r="V64" s="86"/>
      <c r="W64" s="106"/>
      <c r="X64" s="86"/>
      <c r="Y64" s="86"/>
      <c r="Z64" s="86"/>
      <c r="AA64" s="86"/>
      <c r="AB64" s="86"/>
      <c r="AC64" s="86"/>
      <c r="AD64" s="86"/>
      <c r="AE64" s="86"/>
      <c r="AF64" s="86"/>
      <c r="AG64" s="101"/>
      <c r="AH64" s="86"/>
      <c r="AI64" s="106"/>
      <c r="AJ64" s="201"/>
      <c r="AK64" s="17"/>
      <c r="AL64" s="121"/>
      <c r="AM64" s="15"/>
    </row>
    <row r="65" spans="1:39" ht="13" x14ac:dyDescent="0.3">
      <c r="A65" s="30"/>
      <c r="B65" s="18"/>
      <c r="C65" s="140" t="s">
        <v>125</v>
      </c>
      <c r="D65" s="226" t="s">
        <v>126</v>
      </c>
      <c r="E65" s="296" t="s">
        <v>166</v>
      </c>
      <c r="F65" s="140" t="s">
        <v>125</v>
      </c>
      <c r="G65" s="226" t="s">
        <v>126</v>
      </c>
      <c r="H65" s="296" t="s">
        <v>166</v>
      </c>
      <c r="I65" s="140" t="s">
        <v>125</v>
      </c>
      <c r="J65" s="226" t="s">
        <v>126</v>
      </c>
      <c r="K65" s="296" t="s">
        <v>166</v>
      </c>
      <c r="L65" s="140" t="s">
        <v>125</v>
      </c>
      <c r="M65" s="226" t="s">
        <v>126</v>
      </c>
      <c r="N65" s="296" t="s">
        <v>166</v>
      </c>
      <c r="O65" s="140" t="s">
        <v>125</v>
      </c>
      <c r="P65" s="226" t="s">
        <v>126</v>
      </c>
      <c r="Q65" s="315" t="s">
        <v>166</v>
      </c>
      <c r="R65" s="140" t="s">
        <v>125</v>
      </c>
      <c r="S65" s="226" t="s">
        <v>126</v>
      </c>
      <c r="T65" s="315" t="s">
        <v>166</v>
      </c>
      <c r="U65" s="140" t="s">
        <v>125</v>
      </c>
      <c r="V65" s="226" t="s">
        <v>126</v>
      </c>
      <c r="W65" s="315" t="s">
        <v>166</v>
      </c>
      <c r="X65" s="422"/>
      <c r="Y65" s="422"/>
      <c r="Z65" s="422"/>
      <c r="AA65" s="422"/>
      <c r="AB65" s="422"/>
      <c r="AC65" s="422"/>
      <c r="AD65" s="422"/>
      <c r="AE65" s="422"/>
      <c r="AF65" s="422"/>
      <c r="AG65" s="140" t="s">
        <v>125</v>
      </c>
      <c r="AH65" s="226" t="s">
        <v>126</v>
      </c>
      <c r="AI65" s="315" t="s">
        <v>166</v>
      </c>
      <c r="AJ65" s="140"/>
      <c r="AK65" s="17"/>
      <c r="AL65" s="121"/>
      <c r="AM65" s="15"/>
    </row>
    <row r="66" spans="1:39" ht="12.75" customHeight="1" x14ac:dyDescent="0.35">
      <c r="A66" s="67"/>
      <c r="B66" s="26"/>
      <c r="C66" s="80"/>
      <c r="D66" s="26"/>
      <c r="E66" s="305"/>
      <c r="F66" s="80"/>
      <c r="G66" s="26"/>
      <c r="H66" s="305"/>
      <c r="I66" s="80"/>
      <c r="J66" s="26"/>
      <c r="K66" s="118"/>
      <c r="L66" s="80"/>
      <c r="M66" s="26"/>
      <c r="N66" s="118"/>
      <c r="O66" s="80"/>
      <c r="P66" s="26"/>
      <c r="Q66" s="118"/>
      <c r="R66" s="80"/>
      <c r="S66" s="26"/>
      <c r="T66" s="118"/>
      <c r="U66" s="80"/>
      <c r="V66" s="26"/>
      <c r="W66" s="118"/>
      <c r="X66" s="26"/>
      <c r="Y66" s="26"/>
      <c r="Z66" s="26"/>
      <c r="AA66" s="26"/>
      <c r="AB66" s="26"/>
      <c r="AC66" s="26"/>
      <c r="AD66" s="26"/>
      <c r="AE66" s="26"/>
      <c r="AF66" s="26"/>
      <c r="AG66" s="167"/>
      <c r="AH66" s="42"/>
      <c r="AI66" s="316"/>
      <c r="AJ66" s="167"/>
      <c r="AK66" s="42"/>
      <c r="AL66" s="107"/>
      <c r="AM66" s="58"/>
    </row>
    <row r="67" spans="1:39" x14ac:dyDescent="0.25">
      <c r="A67" s="35" t="s">
        <v>79</v>
      </c>
      <c r="B67" s="36" t="s">
        <v>3</v>
      </c>
      <c r="C67" s="142">
        <f>C33/(C31+C33)</f>
        <v>4.966620806595972E-2</v>
      </c>
      <c r="D67" s="233">
        <f>D33/(D31+D33)</f>
        <v>0.12331811165309939</v>
      </c>
      <c r="E67" s="312">
        <f>E33/(E31+E33)</f>
        <v>0.1564257196088179</v>
      </c>
      <c r="F67" s="142">
        <v>1</v>
      </c>
      <c r="G67" s="233">
        <v>1</v>
      </c>
      <c r="H67" s="312">
        <v>1</v>
      </c>
      <c r="I67" s="37"/>
      <c r="J67" s="214"/>
      <c r="K67" s="108"/>
      <c r="L67" s="37"/>
      <c r="M67" s="214"/>
      <c r="N67" s="108"/>
      <c r="O67" s="37"/>
      <c r="P67" s="214"/>
      <c r="Q67" s="108"/>
      <c r="R67" s="37"/>
      <c r="S67" s="214"/>
      <c r="T67" s="108"/>
      <c r="U67" s="37"/>
      <c r="V67" s="214"/>
      <c r="W67" s="108"/>
      <c r="X67" s="214"/>
      <c r="Y67" s="214"/>
      <c r="Z67" s="214"/>
      <c r="AA67" s="214"/>
      <c r="AB67" s="214"/>
      <c r="AC67" s="214"/>
      <c r="AD67" s="214"/>
      <c r="AE67" s="214"/>
      <c r="AF67" s="214"/>
      <c r="AG67" s="48"/>
      <c r="AH67" s="135"/>
      <c r="AI67" s="317"/>
      <c r="AJ67" s="37"/>
      <c r="AK67" s="214"/>
      <c r="AL67" s="108"/>
      <c r="AM67" s="73" t="s">
        <v>164</v>
      </c>
    </row>
    <row r="68" spans="1:39" ht="13" x14ac:dyDescent="0.3">
      <c r="A68" s="38" t="s">
        <v>80</v>
      </c>
      <c r="B68" s="36" t="s">
        <v>2</v>
      </c>
      <c r="C68" s="142">
        <f>C$49*C67</f>
        <v>0.28061407557267243</v>
      </c>
      <c r="D68" s="233">
        <f>D$49*D67</f>
        <v>0.69674733084001161</v>
      </c>
      <c r="E68" s="312">
        <f>E$49*E67</f>
        <v>0.88380531578982124</v>
      </c>
      <c r="F68" s="142">
        <f>F$52*F67</f>
        <v>0.3</v>
      </c>
      <c r="G68" s="233">
        <f>G$52*G67</f>
        <v>0.3</v>
      </c>
      <c r="H68" s="312">
        <f>H$52*H67</f>
        <v>0.3</v>
      </c>
      <c r="I68" s="37"/>
      <c r="J68" s="214"/>
      <c r="K68" s="108"/>
      <c r="L68" s="37"/>
      <c r="M68" s="214"/>
      <c r="N68" s="108"/>
      <c r="O68" s="37"/>
      <c r="P68" s="214"/>
      <c r="Q68" s="108"/>
      <c r="R68" s="37"/>
      <c r="S68" s="214"/>
      <c r="T68" s="108"/>
      <c r="U68" s="37"/>
      <c r="V68" s="214"/>
      <c r="W68" s="108"/>
      <c r="X68" s="214"/>
      <c r="Y68" s="214"/>
      <c r="Z68" s="214"/>
      <c r="AA68" s="214"/>
      <c r="AB68" s="214"/>
      <c r="AC68" s="214"/>
      <c r="AD68" s="214"/>
      <c r="AE68" s="214"/>
      <c r="AF68" s="214"/>
      <c r="AG68" s="203">
        <f>SQRT(SUMSQ(C68,F68))</f>
        <v>0.41078493084521184</v>
      </c>
      <c r="AH68" s="251">
        <f>SQRT(SUMSQ(D68,G68))</f>
        <v>0.75858871797086502</v>
      </c>
      <c r="AI68" s="318">
        <f>SQRT(SUMSQ(E68,H68))</f>
        <v>0.93333372178355667</v>
      </c>
      <c r="AJ68" s="168"/>
      <c r="AK68" s="261"/>
      <c r="AL68" s="109"/>
      <c r="AM68" s="73" t="s">
        <v>32</v>
      </c>
    </row>
    <row r="69" spans="1:39" ht="13" x14ac:dyDescent="0.3">
      <c r="A69" s="39"/>
      <c r="B69" s="26"/>
      <c r="C69" s="40"/>
      <c r="D69" s="41"/>
      <c r="E69" s="313"/>
      <c r="F69" s="40"/>
      <c r="G69" s="41"/>
      <c r="H69" s="313"/>
      <c r="I69" s="40"/>
      <c r="J69" s="41"/>
      <c r="K69" s="159"/>
      <c r="L69" s="40"/>
      <c r="M69" s="41"/>
      <c r="N69" s="159"/>
      <c r="O69" s="40"/>
      <c r="P69" s="41"/>
      <c r="Q69" s="159"/>
      <c r="R69" s="40"/>
      <c r="S69" s="41"/>
      <c r="T69" s="159"/>
      <c r="U69" s="40"/>
      <c r="V69" s="41"/>
      <c r="W69" s="159"/>
      <c r="X69" s="41"/>
      <c r="Y69" s="41"/>
      <c r="Z69" s="41"/>
      <c r="AA69" s="41"/>
      <c r="AB69" s="41"/>
      <c r="AC69" s="41"/>
      <c r="AD69" s="41"/>
      <c r="AE69" s="41"/>
      <c r="AF69" s="41"/>
      <c r="AG69" s="171"/>
      <c r="AH69" s="75"/>
      <c r="AI69" s="319"/>
      <c r="AJ69" s="167"/>
      <c r="AK69" s="42"/>
      <c r="AL69" s="107"/>
      <c r="AM69" s="73"/>
    </row>
    <row r="70" spans="1:39" ht="13" x14ac:dyDescent="0.3">
      <c r="A70" s="39"/>
      <c r="B70" s="26"/>
      <c r="C70" s="40"/>
      <c r="D70" s="41"/>
      <c r="E70" s="313"/>
      <c r="F70" s="40"/>
      <c r="G70" s="41"/>
      <c r="H70" s="313"/>
      <c r="I70" s="40"/>
      <c r="J70" s="41"/>
      <c r="K70" s="159"/>
      <c r="L70" s="40"/>
      <c r="M70" s="41"/>
      <c r="N70" s="159"/>
      <c r="O70" s="40"/>
      <c r="P70" s="41"/>
      <c r="Q70" s="159"/>
      <c r="R70" s="40"/>
      <c r="S70" s="41"/>
      <c r="T70" s="159"/>
      <c r="U70" s="40"/>
      <c r="V70" s="41"/>
      <c r="W70" s="159"/>
      <c r="X70" s="41"/>
      <c r="Y70" s="41"/>
      <c r="Z70" s="41"/>
      <c r="AA70" s="41"/>
      <c r="AB70" s="41"/>
      <c r="AC70" s="41"/>
      <c r="AD70" s="41"/>
      <c r="AE70" s="41"/>
      <c r="AF70" s="41"/>
      <c r="AG70" s="171"/>
      <c r="AH70" s="75"/>
      <c r="AI70" s="319"/>
      <c r="AJ70" s="167"/>
      <c r="AK70" s="42"/>
      <c r="AL70" s="107"/>
      <c r="AM70" s="73"/>
    </row>
    <row r="71" spans="1:39" x14ac:dyDescent="0.25">
      <c r="A71" s="35" t="s">
        <v>83</v>
      </c>
      <c r="B71" s="36" t="s">
        <v>3</v>
      </c>
      <c r="C71" s="142">
        <v>1</v>
      </c>
      <c r="D71" s="233">
        <v>1</v>
      </c>
      <c r="E71" s="312">
        <v>1</v>
      </c>
      <c r="F71" s="142">
        <v>1</v>
      </c>
      <c r="G71" s="233">
        <v>1</v>
      </c>
      <c r="H71" s="312">
        <v>1</v>
      </c>
      <c r="I71" s="37"/>
      <c r="J71" s="214"/>
      <c r="K71" s="108"/>
      <c r="L71" s="37"/>
      <c r="M71" s="214"/>
      <c r="N71" s="108"/>
      <c r="O71" s="37"/>
      <c r="P71" s="214"/>
      <c r="Q71" s="108"/>
      <c r="R71" s="37"/>
      <c r="S71" s="214"/>
      <c r="T71" s="108"/>
      <c r="U71" s="37"/>
      <c r="V71" s="214"/>
      <c r="W71" s="108"/>
      <c r="X71" s="214"/>
      <c r="Y71" s="214"/>
      <c r="Z71" s="214"/>
      <c r="AA71" s="214"/>
      <c r="AB71" s="214"/>
      <c r="AC71" s="214"/>
      <c r="AD71" s="214"/>
      <c r="AE71" s="214"/>
      <c r="AF71" s="214"/>
      <c r="AG71" s="48"/>
      <c r="AH71" s="135"/>
      <c r="AI71" s="317"/>
      <c r="AJ71" s="37"/>
      <c r="AK71" s="214"/>
      <c r="AL71" s="108"/>
      <c r="AM71" s="73" t="s">
        <v>24</v>
      </c>
    </row>
    <row r="72" spans="1:39" ht="13" x14ac:dyDescent="0.3">
      <c r="A72" s="38" t="s">
        <v>84</v>
      </c>
      <c r="B72" s="36" t="s">
        <v>2</v>
      </c>
      <c r="C72" s="142">
        <f>C$49*C71</f>
        <v>5.65</v>
      </c>
      <c r="D72" s="233">
        <f>D$49*D71</f>
        <v>5.65</v>
      </c>
      <c r="E72" s="312">
        <f>E$49*E71</f>
        <v>5.65</v>
      </c>
      <c r="F72" s="142">
        <f>F$52*F71</f>
        <v>0.3</v>
      </c>
      <c r="G72" s="233">
        <f>G$52*G71</f>
        <v>0.3</v>
      </c>
      <c r="H72" s="312">
        <f>H$52*H71</f>
        <v>0.3</v>
      </c>
      <c r="I72" s="37"/>
      <c r="J72" s="214"/>
      <c r="K72" s="108"/>
      <c r="L72" s="37"/>
      <c r="M72" s="214"/>
      <c r="N72" s="108"/>
      <c r="O72" s="37"/>
      <c r="P72" s="214"/>
      <c r="Q72" s="108"/>
      <c r="R72" s="37"/>
      <c r="S72" s="214"/>
      <c r="T72" s="108"/>
      <c r="U72" s="37"/>
      <c r="V72" s="214"/>
      <c r="W72" s="108"/>
      <c r="X72" s="214"/>
      <c r="Y72" s="214"/>
      <c r="Z72" s="214"/>
      <c r="AA72" s="214"/>
      <c r="AB72" s="214"/>
      <c r="AC72" s="214"/>
      <c r="AD72" s="214"/>
      <c r="AE72" s="214"/>
      <c r="AF72" s="214"/>
      <c r="AG72" s="203">
        <f>SQRT(SUMSQ(C72,F72))</f>
        <v>5.6579589959631207</v>
      </c>
      <c r="AH72" s="251">
        <f>SQRT(SUMSQ(D72,G72))</f>
        <v>5.6579589959631207</v>
      </c>
      <c r="AI72" s="318">
        <f>SQRT(SUMSQ(E72,H72))</f>
        <v>5.6579589959631207</v>
      </c>
      <c r="AJ72" s="168"/>
      <c r="AK72" s="261"/>
      <c r="AL72" s="109"/>
      <c r="AM72" s="73" t="s">
        <v>33</v>
      </c>
    </row>
    <row r="73" spans="1:39" ht="13" x14ac:dyDescent="0.3">
      <c r="A73" s="39"/>
      <c r="B73" s="26"/>
      <c r="C73" s="40"/>
      <c r="D73" s="41"/>
      <c r="E73" s="313"/>
      <c r="F73" s="40"/>
      <c r="G73" s="41"/>
      <c r="H73" s="313"/>
      <c r="I73" s="40"/>
      <c r="J73" s="41"/>
      <c r="K73" s="159"/>
      <c r="L73" s="40"/>
      <c r="M73" s="41"/>
      <c r="N73" s="159"/>
      <c r="O73" s="40"/>
      <c r="P73" s="41"/>
      <c r="Q73" s="159"/>
      <c r="R73" s="40"/>
      <c r="S73" s="41"/>
      <c r="T73" s="159"/>
      <c r="U73" s="40"/>
      <c r="V73" s="41"/>
      <c r="W73" s="159"/>
      <c r="X73" s="41"/>
      <c r="Y73" s="41"/>
      <c r="Z73" s="41"/>
      <c r="AA73" s="41"/>
      <c r="AB73" s="41"/>
      <c r="AC73" s="41"/>
      <c r="AD73" s="41"/>
      <c r="AE73" s="41"/>
      <c r="AF73" s="41"/>
      <c r="AG73" s="171"/>
      <c r="AH73" s="75"/>
      <c r="AI73" s="319"/>
      <c r="AJ73" s="167"/>
      <c r="AK73" s="42"/>
      <c r="AL73" s="107"/>
      <c r="AM73" s="73"/>
    </row>
    <row r="74" spans="1:39" ht="13" x14ac:dyDescent="0.3">
      <c r="A74" s="39"/>
      <c r="B74" s="26"/>
      <c r="C74" s="40"/>
      <c r="D74" s="41"/>
      <c r="E74" s="313"/>
      <c r="F74" s="40"/>
      <c r="G74" s="41"/>
      <c r="H74" s="313"/>
      <c r="I74" s="40"/>
      <c r="J74" s="41"/>
      <c r="K74" s="159"/>
      <c r="L74" s="40"/>
      <c r="M74" s="41"/>
      <c r="N74" s="159"/>
      <c r="O74" s="40"/>
      <c r="P74" s="41"/>
      <c r="Q74" s="159"/>
      <c r="R74" s="40"/>
      <c r="S74" s="41"/>
      <c r="T74" s="159"/>
      <c r="U74" s="40"/>
      <c r="V74" s="41"/>
      <c r="W74" s="159"/>
      <c r="X74" s="41"/>
      <c r="Y74" s="41"/>
      <c r="Z74" s="41"/>
      <c r="AA74" s="41"/>
      <c r="AB74" s="41"/>
      <c r="AC74" s="41"/>
      <c r="AD74" s="41"/>
      <c r="AE74" s="41"/>
      <c r="AF74" s="41"/>
      <c r="AG74" s="171"/>
      <c r="AH74" s="75"/>
      <c r="AI74" s="319"/>
      <c r="AJ74" s="167"/>
      <c r="AK74" s="42"/>
      <c r="AL74" s="107"/>
      <c r="AM74" s="73"/>
    </row>
    <row r="75" spans="1:39" x14ac:dyDescent="0.25">
      <c r="A75" s="35" t="s">
        <v>85</v>
      </c>
      <c r="B75" s="36" t="s">
        <v>3</v>
      </c>
      <c r="C75" s="142">
        <v>1</v>
      </c>
      <c r="D75" s="233">
        <v>1</v>
      </c>
      <c r="E75" s="312">
        <v>1</v>
      </c>
      <c r="F75" s="142">
        <f>F31/(C31+F31)</f>
        <v>0.79923999108689792</v>
      </c>
      <c r="G75" s="233">
        <f>G31/(D31+G31)</f>
        <v>0.79923999108689792</v>
      </c>
      <c r="H75" s="312">
        <f>H31/(E31+H31)</f>
        <v>0.79923999108689792</v>
      </c>
      <c r="I75" s="37"/>
      <c r="J75" s="214"/>
      <c r="K75" s="108"/>
      <c r="L75" s="37"/>
      <c r="M75" s="214"/>
      <c r="N75" s="108"/>
      <c r="O75" s="37"/>
      <c r="P75" s="214"/>
      <c r="Q75" s="108"/>
      <c r="R75" s="37"/>
      <c r="S75" s="214"/>
      <c r="T75" s="108"/>
      <c r="U75" s="37"/>
      <c r="V75" s="214"/>
      <c r="W75" s="108"/>
      <c r="X75" s="214"/>
      <c r="Y75" s="214"/>
      <c r="Z75" s="214"/>
      <c r="AA75" s="214"/>
      <c r="AB75" s="214"/>
      <c r="AC75" s="214"/>
      <c r="AD75" s="214"/>
      <c r="AE75" s="214"/>
      <c r="AF75" s="214"/>
      <c r="AG75" s="48"/>
      <c r="AH75" s="135"/>
      <c r="AI75" s="317"/>
      <c r="AJ75" s="37"/>
      <c r="AK75" s="214"/>
      <c r="AL75" s="108"/>
      <c r="AM75" s="73" t="s">
        <v>164</v>
      </c>
    </row>
    <row r="76" spans="1:39" ht="13" x14ac:dyDescent="0.3">
      <c r="A76" s="38" t="s">
        <v>86</v>
      </c>
      <c r="B76" s="36" t="s">
        <v>2</v>
      </c>
      <c r="C76" s="37">
        <f>C$48*C75</f>
        <v>5.65</v>
      </c>
      <c r="D76" s="214">
        <f>D$48*D75</f>
        <v>5.65</v>
      </c>
      <c r="E76" s="314">
        <f>E$48*E75</f>
        <v>5.65</v>
      </c>
      <c r="F76" s="37">
        <f>F$51*F75</f>
        <v>0.23977199732606935</v>
      </c>
      <c r="G76" s="214">
        <f>G$51*G75</f>
        <v>0.23977199732606935</v>
      </c>
      <c r="H76" s="314">
        <f>H$51*H75</f>
        <v>0.23977199732606935</v>
      </c>
      <c r="I76" s="37"/>
      <c r="J76" s="214"/>
      <c r="K76" s="108"/>
      <c r="L76" s="37"/>
      <c r="M76" s="214"/>
      <c r="N76" s="108"/>
      <c r="O76" s="37"/>
      <c r="P76" s="214"/>
      <c r="Q76" s="108"/>
      <c r="R76" s="37"/>
      <c r="S76" s="214"/>
      <c r="T76" s="108"/>
      <c r="U76" s="37"/>
      <c r="V76" s="214"/>
      <c r="W76" s="108"/>
      <c r="X76" s="214"/>
      <c r="Y76" s="214"/>
      <c r="Z76" s="214"/>
      <c r="AA76" s="214"/>
      <c r="AB76" s="214"/>
      <c r="AC76" s="214"/>
      <c r="AD76" s="214"/>
      <c r="AE76" s="214"/>
      <c r="AF76" s="214"/>
      <c r="AG76" s="203">
        <f>SQRT(SUMSQ(C76,F76))</f>
        <v>5.6550853760753901</v>
      </c>
      <c r="AH76" s="251">
        <f>SQRT(SUMSQ(D76,G76))</f>
        <v>5.6550853760753901</v>
      </c>
      <c r="AI76" s="318">
        <f>SQRT(SUMSQ(E76,H76))</f>
        <v>5.6550853760753901</v>
      </c>
      <c r="AJ76" s="168"/>
      <c r="AK76" s="261"/>
      <c r="AL76" s="109"/>
      <c r="AM76" s="73" t="s">
        <v>34</v>
      </c>
    </row>
    <row r="77" spans="1:39" ht="13" x14ac:dyDescent="0.3">
      <c r="A77" s="39"/>
      <c r="B77" s="26"/>
      <c r="C77" s="40"/>
      <c r="D77" s="41"/>
      <c r="E77" s="159"/>
      <c r="F77" s="40"/>
      <c r="G77" s="41"/>
      <c r="H77" s="159"/>
      <c r="I77" s="40"/>
      <c r="J77" s="41"/>
      <c r="K77" s="159"/>
      <c r="L77" s="40"/>
      <c r="M77" s="41"/>
      <c r="N77" s="159"/>
      <c r="O77" s="40"/>
      <c r="P77" s="41"/>
      <c r="Q77" s="159"/>
      <c r="R77" s="40"/>
      <c r="S77" s="41"/>
      <c r="T77" s="159"/>
      <c r="U77" s="40"/>
      <c r="V77" s="41"/>
      <c r="W77" s="159"/>
      <c r="X77" s="41"/>
      <c r="Y77" s="41"/>
      <c r="Z77" s="41"/>
      <c r="AA77" s="41"/>
      <c r="AB77" s="41"/>
      <c r="AC77" s="41"/>
      <c r="AD77" s="41"/>
      <c r="AE77" s="41"/>
      <c r="AF77" s="41"/>
      <c r="AG77" s="171"/>
      <c r="AH77" s="75"/>
      <c r="AI77" s="319"/>
      <c r="AJ77" s="167"/>
      <c r="AK77" s="42"/>
      <c r="AL77" s="107"/>
      <c r="AM77" s="73"/>
    </row>
    <row r="78" spans="1:39" ht="13" x14ac:dyDescent="0.3">
      <c r="A78" s="39"/>
      <c r="B78" s="26"/>
      <c r="C78" s="40"/>
      <c r="D78" s="41"/>
      <c r="E78" s="159"/>
      <c r="F78" s="40"/>
      <c r="G78" s="41"/>
      <c r="H78" s="159"/>
      <c r="I78" s="40"/>
      <c r="J78" s="41"/>
      <c r="K78" s="159"/>
      <c r="L78" s="40"/>
      <c r="M78" s="41"/>
      <c r="N78" s="159"/>
      <c r="O78" s="40"/>
      <c r="P78" s="41"/>
      <c r="Q78" s="159"/>
      <c r="R78" s="40"/>
      <c r="S78" s="41"/>
      <c r="T78" s="159"/>
      <c r="U78" s="40"/>
      <c r="V78" s="41"/>
      <c r="W78" s="159"/>
      <c r="X78" s="41"/>
      <c r="Y78" s="41"/>
      <c r="Z78" s="41"/>
      <c r="AA78" s="41"/>
      <c r="AB78" s="41"/>
      <c r="AC78" s="41"/>
      <c r="AD78" s="41"/>
      <c r="AE78" s="41"/>
      <c r="AF78" s="41"/>
      <c r="AG78" s="171"/>
      <c r="AH78" s="75"/>
      <c r="AI78" s="319"/>
      <c r="AJ78" s="167"/>
      <c r="AK78" s="42"/>
      <c r="AL78" s="107"/>
      <c r="AM78" s="73"/>
    </row>
    <row r="79" spans="1:39" x14ac:dyDescent="0.25">
      <c r="A79" s="35" t="s">
        <v>81</v>
      </c>
      <c r="B79" s="36" t="s">
        <v>3</v>
      </c>
      <c r="C79" s="37"/>
      <c r="D79" s="214"/>
      <c r="E79" s="108"/>
      <c r="F79" s="37"/>
      <c r="G79" s="214"/>
      <c r="H79" s="108"/>
      <c r="I79" s="142">
        <f>I33/(I31+I33)</f>
        <v>4.2300339651010817E-3</v>
      </c>
      <c r="J79" s="233">
        <f>J33/(J31+J33)</f>
        <v>7.6707989976603306E-3</v>
      </c>
      <c r="K79" s="312">
        <f>K33/(K31+K33)</f>
        <v>9.6378214852406562E-3</v>
      </c>
      <c r="L79" s="142">
        <v>1</v>
      </c>
      <c r="M79" s="233">
        <v>1</v>
      </c>
      <c r="N79" s="312">
        <v>1</v>
      </c>
      <c r="O79" s="37"/>
      <c r="P79" s="214"/>
      <c r="Q79" s="108"/>
      <c r="R79" s="37"/>
      <c r="S79" s="214"/>
      <c r="T79" s="108"/>
      <c r="U79" s="37"/>
      <c r="V79" s="214"/>
      <c r="W79" s="108"/>
      <c r="X79" s="214"/>
      <c r="Y79" s="214"/>
      <c r="Z79" s="214"/>
      <c r="AA79" s="214"/>
      <c r="AB79" s="214"/>
      <c r="AC79" s="214"/>
      <c r="AD79" s="214"/>
      <c r="AE79" s="214"/>
      <c r="AF79" s="214"/>
      <c r="AG79" s="48"/>
      <c r="AH79" s="135"/>
      <c r="AI79" s="317"/>
      <c r="AJ79" s="37"/>
      <c r="AK79" s="214"/>
      <c r="AL79" s="108"/>
      <c r="AM79" s="73" t="s">
        <v>164</v>
      </c>
    </row>
    <row r="80" spans="1:39" ht="13" x14ac:dyDescent="0.3">
      <c r="A80" s="38" t="s">
        <v>82</v>
      </c>
      <c r="B80" s="36" t="s">
        <v>2</v>
      </c>
      <c r="C80" s="37"/>
      <c r="D80" s="214"/>
      <c r="E80" s="108"/>
      <c r="F80" s="37"/>
      <c r="G80" s="214"/>
      <c r="H80" s="108"/>
      <c r="I80" s="142">
        <f>I$49*I79</f>
        <v>2.3899691902821114E-2</v>
      </c>
      <c r="J80" s="233">
        <f>J$49*J79</f>
        <v>4.334001433678087E-2</v>
      </c>
      <c r="K80" s="312">
        <f>K$49*K79</f>
        <v>5.4453691391609708E-2</v>
      </c>
      <c r="L80" s="142">
        <f>L$52*L79</f>
        <v>0.3</v>
      </c>
      <c r="M80" s="233">
        <f>M$52*M79</f>
        <v>0.3</v>
      </c>
      <c r="N80" s="312">
        <f>N$52*N79</f>
        <v>0.3</v>
      </c>
      <c r="O80" s="37"/>
      <c r="P80" s="214"/>
      <c r="Q80" s="108"/>
      <c r="R80" s="37"/>
      <c r="S80" s="214"/>
      <c r="T80" s="108"/>
      <c r="U80" s="37"/>
      <c r="V80" s="214"/>
      <c r="W80" s="108"/>
      <c r="X80" s="214"/>
      <c r="Y80" s="214"/>
      <c r="Z80" s="214"/>
      <c r="AA80" s="214"/>
      <c r="AB80" s="214"/>
      <c r="AC80" s="214"/>
      <c r="AD80" s="214"/>
      <c r="AE80" s="214"/>
      <c r="AF80" s="214"/>
      <c r="AG80" s="203">
        <f>SQRT(SUMSQ(I80,L80))</f>
        <v>0.30095048641437644</v>
      </c>
      <c r="AH80" s="251">
        <f>SQRT(SUMSQ(J80,M80))</f>
        <v>0.30311442862838511</v>
      </c>
      <c r="AI80" s="318">
        <f>SQRT(SUMSQ(K80,N80))</f>
        <v>0.3049019588427937</v>
      </c>
      <c r="AJ80" s="168"/>
      <c r="AK80" s="261"/>
      <c r="AL80" s="109"/>
      <c r="AM80" s="73" t="s">
        <v>32</v>
      </c>
    </row>
    <row r="81" spans="1:39" ht="13" x14ac:dyDescent="0.3">
      <c r="A81" s="39"/>
      <c r="B81" s="26"/>
      <c r="C81" s="40"/>
      <c r="D81" s="41"/>
      <c r="E81" s="159"/>
      <c r="F81" s="40"/>
      <c r="G81" s="41"/>
      <c r="H81" s="159"/>
      <c r="I81" s="40"/>
      <c r="J81" s="41"/>
      <c r="K81" s="313"/>
      <c r="L81" s="40"/>
      <c r="M81" s="41"/>
      <c r="N81" s="313"/>
      <c r="O81" s="40"/>
      <c r="P81" s="41"/>
      <c r="Q81" s="159"/>
      <c r="R81" s="40"/>
      <c r="S81" s="41"/>
      <c r="T81" s="159"/>
      <c r="U81" s="40"/>
      <c r="V81" s="41"/>
      <c r="W81" s="159"/>
      <c r="X81" s="41"/>
      <c r="Y81" s="41"/>
      <c r="Z81" s="41"/>
      <c r="AA81" s="41"/>
      <c r="AB81" s="41"/>
      <c r="AC81" s="41"/>
      <c r="AD81" s="41"/>
      <c r="AE81" s="41"/>
      <c r="AF81" s="41"/>
      <c r="AG81" s="171"/>
      <c r="AH81" s="75"/>
      <c r="AI81" s="319"/>
      <c r="AJ81" s="167"/>
      <c r="AK81" s="42"/>
      <c r="AL81" s="107"/>
      <c r="AM81" s="73"/>
    </row>
    <row r="82" spans="1:39" ht="13" x14ac:dyDescent="0.3">
      <c r="A82" s="39"/>
      <c r="B82" s="26"/>
      <c r="C82" s="40"/>
      <c r="D82" s="41"/>
      <c r="E82" s="159"/>
      <c r="F82" s="40"/>
      <c r="G82" s="41"/>
      <c r="H82" s="159"/>
      <c r="I82" s="40"/>
      <c r="J82" s="41"/>
      <c r="K82" s="313"/>
      <c r="L82" s="40"/>
      <c r="M82" s="41"/>
      <c r="N82" s="313"/>
      <c r="O82" s="40"/>
      <c r="P82" s="41"/>
      <c r="Q82" s="159"/>
      <c r="R82" s="40"/>
      <c r="S82" s="41"/>
      <c r="T82" s="159"/>
      <c r="U82" s="40"/>
      <c r="V82" s="41"/>
      <c r="W82" s="159"/>
      <c r="X82" s="41"/>
      <c r="Y82" s="41"/>
      <c r="Z82" s="41"/>
      <c r="AA82" s="41"/>
      <c r="AB82" s="41"/>
      <c r="AC82" s="41"/>
      <c r="AD82" s="41"/>
      <c r="AE82" s="41"/>
      <c r="AF82" s="41"/>
      <c r="AG82" s="171"/>
      <c r="AH82" s="75"/>
      <c r="AI82" s="319"/>
      <c r="AJ82" s="167"/>
      <c r="AK82" s="42"/>
      <c r="AL82" s="107"/>
      <c r="AM82" s="73"/>
    </row>
    <row r="83" spans="1:39" x14ac:dyDescent="0.25">
      <c r="A83" s="35" t="s">
        <v>87</v>
      </c>
      <c r="B83" s="36" t="s">
        <v>3</v>
      </c>
      <c r="C83" s="37"/>
      <c r="D83" s="214"/>
      <c r="E83" s="108"/>
      <c r="F83" s="37"/>
      <c r="G83" s="214"/>
      <c r="H83" s="108"/>
      <c r="I83" s="142">
        <v>1</v>
      </c>
      <c r="J83" s="233">
        <v>1</v>
      </c>
      <c r="K83" s="312">
        <v>1</v>
      </c>
      <c r="L83" s="142">
        <v>1</v>
      </c>
      <c r="M83" s="233">
        <v>1</v>
      </c>
      <c r="N83" s="312">
        <v>1</v>
      </c>
      <c r="O83" s="37"/>
      <c r="P83" s="214"/>
      <c r="Q83" s="108"/>
      <c r="R83" s="37"/>
      <c r="S83" s="214"/>
      <c r="T83" s="108"/>
      <c r="U83" s="37"/>
      <c r="V83" s="214"/>
      <c r="W83" s="108"/>
      <c r="X83" s="214"/>
      <c r="Y83" s="214"/>
      <c r="Z83" s="214"/>
      <c r="AA83" s="214"/>
      <c r="AB83" s="214"/>
      <c r="AC83" s="214"/>
      <c r="AD83" s="214"/>
      <c r="AE83" s="214"/>
      <c r="AF83" s="214"/>
      <c r="AG83" s="48"/>
      <c r="AH83" s="135"/>
      <c r="AI83" s="317"/>
      <c r="AJ83" s="37"/>
      <c r="AK83" s="214"/>
      <c r="AL83" s="108"/>
      <c r="AM83" s="73" t="s">
        <v>24</v>
      </c>
    </row>
    <row r="84" spans="1:39" ht="13" x14ac:dyDescent="0.3">
      <c r="A84" s="38" t="s">
        <v>88</v>
      </c>
      <c r="B84" s="36" t="s">
        <v>2</v>
      </c>
      <c r="C84" s="37"/>
      <c r="D84" s="214"/>
      <c r="E84" s="108"/>
      <c r="F84" s="37"/>
      <c r="G84" s="214"/>
      <c r="H84" s="108"/>
      <c r="I84" s="142">
        <f>I$49*I83</f>
        <v>5.65</v>
      </c>
      <c r="J84" s="233">
        <f>J$49*J83</f>
        <v>5.65</v>
      </c>
      <c r="K84" s="312">
        <f>K$49*K83</f>
        <v>5.65</v>
      </c>
      <c r="L84" s="142">
        <f>L$52*L83</f>
        <v>0.3</v>
      </c>
      <c r="M84" s="233">
        <f>M$52*M83</f>
        <v>0.3</v>
      </c>
      <c r="N84" s="312">
        <f>N$52*N83</f>
        <v>0.3</v>
      </c>
      <c r="O84" s="37"/>
      <c r="P84" s="214"/>
      <c r="Q84" s="108"/>
      <c r="R84" s="37"/>
      <c r="S84" s="214"/>
      <c r="T84" s="108"/>
      <c r="U84" s="37"/>
      <c r="V84" s="214"/>
      <c r="W84" s="108"/>
      <c r="X84" s="214"/>
      <c r="Y84" s="214"/>
      <c r="Z84" s="214"/>
      <c r="AA84" s="214"/>
      <c r="AB84" s="214"/>
      <c r="AC84" s="214"/>
      <c r="AD84" s="214"/>
      <c r="AE84" s="214"/>
      <c r="AF84" s="214"/>
      <c r="AG84" s="203">
        <f>SQRT(SUMSQ(I84,L84))</f>
        <v>5.6579589959631207</v>
      </c>
      <c r="AH84" s="251">
        <f>SQRT(SUMSQ(J84,M84))</f>
        <v>5.6579589959631207</v>
      </c>
      <c r="AI84" s="318">
        <f>SQRT(SUMSQ(K84,N84))</f>
        <v>5.6579589959631207</v>
      </c>
      <c r="AJ84" s="168"/>
      <c r="AK84" s="261"/>
      <c r="AL84" s="109"/>
      <c r="AM84" s="73" t="s">
        <v>33</v>
      </c>
    </row>
    <row r="85" spans="1:39" ht="13" x14ac:dyDescent="0.3">
      <c r="A85" s="39"/>
      <c r="B85" s="26"/>
      <c r="C85" s="40"/>
      <c r="D85" s="41"/>
      <c r="E85" s="159"/>
      <c r="F85" s="40"/>
      <c r="G85" s="41"/>
      <c r="H85" s="159"/>
      <c r="I85" s="40"/>
      <c r="J85" s="41"/>
      <c r="K85" s="313"/>
      <c r="L85" s="40"/>
      <c r="M85" s="41"/>
      <c r="N85" s="313"/>
      <c r="O85" s="40"/>
      <c r="P85" s="41"/>
      <c r="Q85" s="159"/>
      <c r="R85" s="40"/>
      <c r="S85" s="41"/>
      <c r="T85" s="159"/>
      <c r="U85" s="40"/>
      <c r="V85" s="41"/>
      <c r="W85" s="159"/>
      <c r="X85" s="41"/>
      <c r="Y85" s="41"/>
      <c r="Z85" s="41"/>
      <c r="AA85" s="41"/>
      <c r="AB85" s="41"/>
      <c r="AC85" s="41"/>
      <c r="AD85" s="41"/>
      <c r="AE85" s="41"/>
      <c r="AF85" s="41"/>
      <c r="AG85" s="171"/>
      <c r="AH85" s="75"/>
      <c r="AI85" s="319"/>
      <c r="AJ85" s="167"/>
      <c r="AK85" s="42"/>
      <c r="AL85" s="107"/>
      <c r="AM85" s="73"/>
    </row>
    <row r="86" spans="1:39" ht="13" x14ac:dyDescent="0.3">
      <c r="A86" s="39"/>
      <c r="B86" s="26"/>
      <c r="C86" s="40"/>
      <c r="D86" s="41"/>
      <c r="E86" s="159"/>
      <c r="F86" s="40"/>
      <c r="G86" s="41"/>
      <c r="H86" s="159"/>
      <c r="I86" s="40"/>
      <c r="J86" s="41"/>
      <c r="K86" s="313"/>
      <c r="L86" s="40"/>
      <c r="M86" s="41"/>
      <c r="N86" s="313"/>
      <c r="O86" s="40"/>
      <c r="P86" s="41"/>
      <c r="Q86" s="159"/>
      <c r="R86" s="40"/>
      <c r="S86" s="41"/>
      <c r="T86" s="159"/>
      <c r="U86" s="40"/>
      <c r="V86" s="41"/>
      <c r="W86" s="159"/>
      <c r="X86" s="41"/>
      <c r="Y86" s="41"/>
      <c r="Z86" s="41"/>
      <c r="AA86" s="41"/>
      <c r="AB86" s="41"/>
      <c r="AC86" s="41"/>
      <c r="AD86" s="41"/>
      <c r="AE86" s="41"/>
      <c r="AF86" s="41"/>
      <c r="AG86" s="171"/>
      <c r="AH86" s="75"/>
      <c r="AI86" s="319"/>
      <c r="AJ86" s="167"/>
      <c r="AK86" s="42"/>
      <c r="AL86" s="107"/>
      <c r="AM86" s="73"/>
    </row>
    <row r="87" spans="1:39" x14ac:dyDescent="0.25">
      <c r="A87" s="35" t="s">
        <v>89</v>
      </c>
      <c r="B87" s="36" t="s">
        <v>3</v>
      </c>
      <c r="C87" s="37"/>
      <c r="D87" s="214"/>
      <c r="E87" s="108"/>
      <c r="F87" s="37"/>
      <c r="G87" s="214"/>
      <c r="H87" s="108"/>
      <c r="I87" s="142">
        <v>1</v>
      </c>
      <c r="J87" s="233">
        <v>1</v>
      </c>
      <c r="K87" s="312">
        <v>1</v>
      </c>
      <c r="L87" s="142">
        <f>L31/(I31+L31)</f>
        <v>0.79923999108689792</v>
      </c>
      <c r="M87" s="233">
        <f>M31/(J31+M31)</f>
        <v>0.79923999108689792</v>
      </c>
      <c r="N87" s="312">
        <f>N31/(K31+N31)</f>
        <v>0.79923999108689792</v>
      </c>
      <c r="O87" s="37"/>
      <c r="P87" s="214"/>
      <c r="Q87" s="108"/>
      <c r="R87" s="37"/>
      <c r="S87" s="214"/>
      <c r="T87" s="108"/>
      <c r="U87" s="37"/>
      <c r="V87" s="214"/>
      <c r="W87" s="108"/>
      <c r="X87" s="214"/>
      <c r="Y87" s="214"/>
      <c r="Z87" s="214"/>
      <c r="AA87" s="214"/>
      <c r="AB87" s="214"/>
      <c r="AC87" s="214"/>
      <c r="AD87" s="214"/>
      <c r="AE87" s="214"/>
      <c r="AF87" s="214"/>
      <c r="AG87" s="48"/>
      <c r="AH87" s="135"/>
      <c r="AI87" s="317"/>
      <c r="AJ87" s="37"/>
      <c r="AK87" s="214"/>
      <c r="AL87" s="108"/>
      <c r="AM87" s="73" t="s">
        <v>164</v>
      </c>
    </row>
    <row r="88" spans="1:39" ht="13" x14ac:dyDescent="0.3">
      <c r="A88" s="38" t="s">
        <v>90</v>
      </c>
      <c r="B88" s="36" t="s">
        <v>2</v>
      </c>
      <c r="C88" s="37"/>
      <c r="D88" s="214"/>
      <c r="E88" s="108"/>
      <c r="F88" s="37"/>
      <c r="G88" s="214"/>
      <c r="H88" s="108"/>
      <c r="I88" s="37">
        <f>I$48*I87</f>
        <v>5.65</v>
      </c>
      <c r="J88" s="214">
        <f>J$48*J87</f>
        <v>5.65</v>
      </c>
      <c r="K88" s="314">
        <f>K$48*K87</f>
        <v>5.65</v>
      </c>
      <c r="L88" s="37">
        <f>L$51*L87</f>
        <v>0.23977199732606935</v>
      </c>
      <c r="M88" s="214">
        <f>M$51*M87</f>
        <v>0.23977199732606935</v>
      </c>
      <c r="N88" s="314">
        <f>N$51*N87</f>
        <v>0.23977199732606935</v>
      </c>
      <c r="O88" s="37"/>
      <c r="P88" s="214"/>
      <c r="Q88" s="108"/>
      <c r="R88" s="37"/>
      <c r="S88" s="214"/>
      <c r="T88" s="108"/>
      <c r="U88" s="37"/>
      <c r="V88" s="214"/>
      <c r="W88" s="108"/>
      <c r="X88" s="214"/>
      <c r="Y88" s="214"/>
      <c r="Z88" s="214"/>
      <c r="AA88" s="214"/>
      <c r="AB88" s="214"/>
      <c r="AC88" s="214"/>
      <c r="AD88" s="214"/>
      <c r="AE88" s="214"/>
      <c r="AF88" s="214"/>
      <c r="AG88" s="203">
        <f>SQRT(SUMSQ(I88,L88))</f>
        <v>5.6550853760753901</v>
      </c>
      <c r="AH88" s="251">
        <f>SQRT(SUMSQ(J88,M88))</f>
        <v>5.6550853760753901</v>
      </c>
      <c r="AI88" s="318">
        <f>SQRT(SUMSQ(K88,N88))</f>
        <v>5.6550853760753901</v>
      </c>
      <c r="AJ88" s="168"/>
      <c r="AK88" s="261"/>
      <c r="AL88" s="109"/>
      <c r="AM88" s="73" t="s">
        <v>34</v>
      </c>
    </row>
    <row r="89" spans="1:39" ht="13" x14ac:dyDescent="0.3">
      <c r="A89" s="39"/>
      <c r="B89" s="26"/>
      <c r="C89" s="40"/>
      <c r="D89" s="41"/>
      <c r="E89" s="159"/>
      <c r="F89" s="40"/>
      <c r="G89" s="41"/>
      <c r="H89" s="159"/>
      <c r="I89" s="40"/>
      <c r="J89" s="41"/>
      <c r="K89" s="313"/>
      <c r="L89" s="40"/>
      <c r="M89" s="41"/>
      <c r="N89" s="313"/>
      <c r="O89" s="40"/>
      <c r="P89" s="41"/>
      <c r="Q89" s="159"/>
      <c r="R89" s="40"/>
      <c r="S89" s="41"/>
      <c r="T89" s="159"/>
      <c r="U89" s="40"/>
      <c r="V89" s="41"/>
      <c r="W89" s="159"/>
      <c r="X89" s="41"/>
      <c r="Y89" s="41"/>
      <c r="Z89" s="41"/>
      <c r="AA89" s="41"/>
      <c r="AB89" s="41"/>
      <c r="AC89" s="41"/>
      <c r="AD89" s="41"/>
      <c r="AE89" s="41"/>
      <c r="AF89" s="41"/>
      <c r="AG89" s="171"/>
      <c r="AH89" s="75"/>
      <c r="AI89" s="319"/>
      <c r="AJ89" s="167"/>
      <c r="AK89" s="42"/>
      <c r="AL89" s="107"/>
      <c r="AM89" s="73"/>
    </row>
    <row r="90" spans="1:39" ht="13" x14ac:dyDescent="0.3">
      <c r="A90" s="39"/>
      <c r="B90" s="26"/>
      <c r="C90" s="40"/>
      <c r="D90" s="41"/>
      <c r="E90" s="159"/>
      <c r="F90" s="40"/>
      <c r="G90" s="41"/>
      <c r="H90" s="159"/>
      <c r="I90" s="40"/>
      <c r="J90" s="41"/>
      <c r="K90" s="313"/>
      <c r="L90" s="40"/>
      <c r="M90" s="41"/>
      <c r="N90" s="313"/>
      <c r="O90" s="40"/>
      <c r="P90" s="41"/>
      <c r="Q90" s="159"/>
      <c r="R90" s="40"/>
      <c r="S90" s="41"/>
      <c r="T90" s="159"/>
      <c r="U90" s="40"/>
      <c r="V90" s="41"/>
      <c r="W90" s="159"/>
      <c r="X90" s="41"/>
      <c r="Y90" s="41"/>
      <c r="Z90" s="41"/>
      <c r="AA90" s="41"/>
      <c r="AB90" s="41"/>
      <c r="AC90" s="41"/>
      <c r="AD90" s="41"/>
      <c r="AE90" s="41"/>
      <c r="AF90" s="41"/>
      <c r="AG90" s="171"/>
      <c r="AH90" s="75"/>
      <c r="AI90" s="319"/>
      <c r="AJ90" s="167"/>
      <c r="AK90" s="42"/>
      <c r="AL90" s="107"/>
      <c r="AM90" s="73"/>
    </row>
    <row r="91" spans="1:39" x14ac:dyDescent="0.25">
      <c r="A91" s="124" t="s">
        <v>106</v>
      </c>
      <c r="B91" s="125" t="s">
        <v>3</v>
      </c>
      <c r="C91" s="142">
        <v>1</v>
      </c>
      <c r="D91" s="233">
        <v>1</v>
      </c>
      <c r="E91" s="312">
        <v>1</v>
      </c>
      <c r="F91" s="142">
        <v>1</v>
      </c>
      <c r="G91" s="233">
        <v>1</v>
      </c>
      <c r="H91" s="312">
        <v>1</v>
      </c>
      <c r="I91" s="142">
        <v>1</v>
      </c>
      <c r="J91" s="233">
        <v>1</v>
      </c>
      <c r="K91" s="312">
        <v>1</v>
      </c>
      <c r="L91" s="142">
        <v>1</v>
      </c>
      <c r="M91" s="233">
        <v>1</v>
      </c>
      <c r="N91" s="312">
        <v>1</v>
      </c>
      <c r="O91" s="37"/>
      <c r="P91" s="214"/>
      <c r="Q91" s="108"/>
      <c r="R91" s="37"/>
      <c r="S91" s="214"/>
      <c r="T91" s="108"/>
      <c r="U91" s="37"/>
      <c r="V91" s="214"/>
      <c r="W91" s="108"/>
      <c r="X91" s="214"/>
      <c r="Y91" s="214"/>
      <c r="Z91" s="214"/>
      <c r="AA91" s="214"/>
      <c r="AB91" s="214"/>
      <c r="AC91" s="214"/>
      <c r="AD91" s="214"/>
      <c r="AE91" s="214"/>
      <c r="AF91" s="214"/>
      <c r="AG91" s="48"/>
      <c r="AH91" s="135"/>
      <c r="AI91" s="317"/>
      <c r="AJ91" s="37"/>
      <c r="AK91" s="214"/>
      <c r="AL91" s="108"/>
      <c r="AM91" s="73" t="s">
        <v>24</v>
      </c>
    </row>
    <row r="92" spans="1:39" ht="13" x14ac:dyDescent="0.3">
      <c r="A92" s="126" t="s">
        <v>107</v>
      </c>
      <c r="B92" s="125" t="s">
        <v>2</v>
      </c>
      <c r="C92" s="142">
        <f>C$49*C91</f>
        <v>5.65</v>
      </c>
      <c r="D92" s="233">
        <f>D$49*D91</f>
        <v>5.65</v>
      </c>
      <c r="E92" s="312">
        <f>E$49*E91</f>
        <v>5.65</v>
      </c>
      <c r="F92" s="142">
        <f>F$52*F91</f>
        <v>0.3</v>
      </c>
      <c r="G92" s="233">
        <f>G$52*G91</f>
        <v>0.3</v>
      </c>
      <c r="H92" s="312">
        <f>H$52*H91</f>
        <v>0.3</v>
      </c>
      <c r="I92" s="142">
        <f>I$49*I91</f>
        <v>5.65</v>
      </c>
      <c r="J92" s="233">
        <f>J$49*J91</f>
        <v>5.65</v>
      </c>
      <c r="K92" s="312">
        <f>K$49*K91</f>
        <v>5.65</v>
      </c>
      <c r="L92" s="142">
        <f>L$52*L91</f>
        <v>0.3</v>
      </c>
      <c r="M92" s="233">
        <f>M$52*M91</f>
        <v>0.3</v>
      </c>
      <c r="N92" s="312">
        <f>N$52*N91</f>
        <v>0.3</v>
      </c>
      <c r="O92" s="37"/>
      <c r="P92" s="214"/>
      <c r="Q92" s="108"/>
      <c r="R92" s="37"/>
      <c r="S92" s="214"/>
      <c r="T92" s="108"/>
      <c r="U92" s="37"/>
      <c r="V92" s="214"/>
      <c r="W92" s="108"/>
      <c r="X92" s="214"/>
      <c r="Y92" s="214"/>
      <c r="Z92" s="214"/>
      <c r="AA92" s="214"/>
      <c r="AB92" s="214"/>
      <c r="AC92" s="214"/>
      <c r="AD92" s="214"/>
      <c r="AE92" s="214"/>
      <c r="AF92" s="214"/>
      <c r="AG92" s="203">
        <f>SQRT(SUMSQ(C92,F92,I92,L92))</f>
        <v>8.0015623474419044</v>
      </c>
      <c r="AH92" s="251">
        <f>SQRT(SUMSQ(D92,G92,J92,M92))</f>
        <v>8.0015623474419044</v>
      </c>
      <c r="AI92" s="318">
        <f>SQRT(SUMSQ(E92,H92,K92,N92))</f>
        <v>8.0015623474419044</v>
      </c>
      <c r="AJ92" s="168"/>
      <c r="AK92" s="261"/>
      <c r="AL92" s="109"/>
      <c r="AM92" s="73" t="s">
        <v>108</v>
      </c>
    </row>
    <row r="93" spans="1:39" ht="13" x14ac:dyDescent="0.3">
      <c r="A93" s="39"/>
      <c r="B93" s="26"/>
      <c r="C93" s="40"/>
      <c r="D93" s="41"/>
      <c r="E93" s="313"/>
      <c r="F93" s="40"/>
      <c r="G93" s="41"/>
      <c r="H93" s="313"/>
      <c r="I93" s="40"/>
      <c r="J93" s="41"/>
      <c r="K93" s="313"/>
      <c r="L93" s="40"/>
      <c r="M93" s="41"/>
      <c r="N93" s="313"/>
      <c r="O93" s="40"/>
      <c r="P93" s="41"/>
      <c r="Q93" s="159"/>
      <c r="R93" s="40"/>
      <c r="S93" s="41"/>
      <c r="T93" s="159"/>
      <c r="U93" s="40"/>
      <c r="V93" s="41"/>
      <c r="W93" s="159"/>
      <c r="X93" s="41"/>
      <c r="Y93" s="41"/>
      <c r="Z93" s="41"/>
      <c r="AA93" s="41"/>
      <c r="AB93" s="41"/>
      <c r="AC93" s="41"/>
      <c r="AD93" s="41"/>
      <c r="AE93" s="41"/>
      <c r="AF93" s="41"/>
      <c r="AG93" s="171"/>
      <c r="AH93" s="75"/>
      <c r="AI93" s="319"/>
      <c r="AJ93" s="167"/>
      <c r="AK93" s="42"/>
      <c r="AL93" s="107"/>
      <c r="AM93" s="73"/>
    </row>
    <row r="94" spans="1:39" ht="13" x14ac:dyDescent="0.3">
      <c r="A94" s="39"/>
      <c r="B94" s="26"/>
      <c r="C94" s="40"/>
      <c r="D94" s="41"/>
      <c r="E94" s="313"/>
      <c r="F94" s="40"/>
      <c r="G94" s="41"/>
      <c r="H94" s="313"/>
      <c r="I94" s="40"/>
      <c r="J94" s="41"/>
      <c r="K94" s="313"/>
      <c r="L94" s="40"/>
      <c r="M94" s="41"/>
      <c r="N94" s="313"/>
      <c r="O94" s="40"/>
      <c r="P94" s="41"/>
      <c r="Q94" s="159"/>
      <c r="R94" s="40"/>
      <c r="S94" s="41"/>
      <c r="T94" s="159"/>
      <c r="U94" s="40"/>
      <c r="V94" s="41"/>
      <c r="W94" s="159"/>
      <c r="X94" s="41"/>
      <c r="Y94" s="41"/>
      <c r="Z94" s="41"/>
      <c r="AA94" s="41"/>
      <c r="AB94" s="41"/>
      <c r="AC94" s="41"/>
      <c r="AD94" s="41"/>
      <c r="AE94" s="41"/>
      <c r="AF94" s="41"/>
      <c r="AG94" s="171"/>
      <c r="AH94" s="75"/>
      <c r="AI94" s="319"/>
      <c r="AJ94" s="167"/>
      <c r="AK94" s="42"/>
      <c r="AL94" s="107"/>
      <c r="AM94" s="73"/>
    </row>
    <row r="95" spans="1:39" x14ac:dyDescent="0.25">
      <c r="A95" s="124" t="s">
        <v>91</v>
      </c>
      <c r="B95" s="125" t="s">
        <v>3</v>
      </c>
      <c r="C95" s="142">
        <v>1</v>
      </c>
      <c r="D95" s="233">
        <v>1</v>
      </c>
      <c r="E95" s="312">
        <v>1</v>
      </c>
      <c r="F95" s="142">
        <f>F31/(C31+F31)</f>
        <v>0.79923999108689792</v>
      </c>
      <c r="G95" s="233">
        <f>G31/(D31+G31)</f>
        <v>0.79923999108689792</v>
      </c>
      <c r="H95" s="312">
        <f>H31/(E31+H31)</f>
        <v>0.79923999108689792</v>
      </c>
      <c r="I95" s="142">
        <v>1</v>
      </c>
      <c r="J95" s="233">
        <v>1</v>
      </c>
      <c r="K95" s="312">
        <v>1</v>
      </c>
      <c r="L95" s="142">
        <f>L31/(I31+L31)</f>
        <v>0.79923999108689792</v>
      </c>
      <c r="M95" s="233">
        <f>M31/(J31+M31)</f>
        <v>0.79923999108689792</v>
      </c>
      <c r="N95" s="312">
        <f>N31/(K31+N31)</f>
        <v>0.79923999108689792</v>
      </c>
      <c r="O95" s="37"/>
      <c r="P95" s="214"/>
      <c r="Q95" s="108"/>
      <c r="R95" s="37"/>
      <c r="S95" s="214"/>
      <c r="T95" s="108"/>
      <c r="U95" s="37"/>
      <c r="V95" s="214"/>
      <c r="W95" s="108"/>
      <c r="X95" s="214"/>
      <c r="Y95" s="214"/>
      <c r="Z95" s="214"/>
      <c r="AA95" s="214"/>
      <c r="AB95" s="214"/>
      <c r="AC95" s="214"/>
      <c r="AD95" s="214"/>
      <c r="AE95" s="214"/>
      <c r="AF95" s="214"/>
      <c r="AG95" s="48"/>
      <c r="AH95" s="135"/>
      <c r="AI95" s="317"/>
      <c r="AJ95" s="37"/>
      <c r="AK95" s="214"/>
      <c r="AL95" s="108"/>
      <c r="AM95" s="73" t="s">
        <v>164</v>
      </c>
    </row>
    <row r="96" spans="1:39" ht="13" x14ac:dyDescent="0.3">
      <c r="A96" s="126" t="s">
        <v>92</v>
      </c>
      <c r="B96" s="125" t="s">
        <v>2</v>
      </c>
      <c r="C96" s="37">
        <f>C$48*C95</f>
        <v>5.65</v>
      </c>
      <c r="D96" s="214">
        <f>D$48*D95</f>
        <v>5.65</v>
      </c>
      <c r="E96" s="314">
        <f>E$48*E95</f>
        <v>5.65</v>
      </c>
      <c r="F96" s="37">
        <f>F$51*F95</f>
        <v>0.23977199732606935</v>
      </c>
      <c r="G96" s="214">
        <f>G$51*G95</f>
        <v>0.23977199732606935</v>
      </c>
      <c r="H96" s="314">
        <f>H$51*H95</f>
        <v>0.23977199732606935</v>
      </c>
      <c r="I96" s="37">
        <f>I$48*I95</f>
        <v>5.65</v>
      </c>
      <c r="J96" s="214">
        <f>J$48*J95</f>
        <v>5.65</v>
      </c>
      <c r="K96" s="314">
        <f>K$48*K95</f>
        <v>5.65</v>
      </c>
      <c r="L96" s="37">
        <f>L$51*L95</f>
        <v>0.23977199732606935</v>
      </c>
      <c r="M96" s="214">
        <f>M$51*M95</f>
        <v>0.23977199732606935</v>
      </c>
      <c r="N96" s="314">
        <f>N$51*N95</f>
        <v>0.23977199732606935</v>
      </c>
      <c r="O96" s="37"/>
      <c r="P96" s="214"/>
      <c r="Q96" s="108"/>
      <c r="R96" s="37"/>
      <c r="S96" s="214"/>
      <c r="T96" s="108"/>
      <c r="U96" s="37"/>
      <c r="V96" s="214"/>
      <c r="W96" s="108"/>
      <c r="X96" s="214"/>
      <c r="Y96" s="214"/>
      <c r="Z96" s="214"/>
      <c r="AA96" s="214"/>
      <c r="AB96" s="214"/>
      <c r="AC96" s="214"/>
      <c r="AD96" s="214"/>
      <c r="AE96" s="214"/>
      <c r="AF96" s="214"/>
      <c r="AG96" s="203">
        <f>SQRT(SUMSQ(C96,F96,I96,L96))</f>
        <v>7.9974984352235712</v>
      </c>
      <c r="AH96" s="251">
        <f>SQRT(SUMSQ(D96,G96,J96,M96))</f>
        <v>7.9974984352235712</v>
      </c>
      <c r="AI96" s="318">
        <f>SQRT(SUMSQ(E96,H96,K96,N96))</f>
        <v>7.9974984352235712</v>
      </c>
      <c r="AJ96" s="168"/>
      <c r="AK96" s="261"/>
      <c r="AL96" s="109"/>
      <c r="AM96" s="73" t="s">
        <v>46</v>
      </c>
    </row>
    <row r="97" spans="1:39" ht="13" x14ac:dyDescent="0.3">
      <c r="A97" s="39"/>
      <c r="B97" s="26"/>
      <c r="C97" s="40"/>
      <c r="D97" s="41"/>
      <c r="E97" s="313"/>
      <c r="F97" s="19"/>
      <c r="G97" s="41"/>
      <c r="H97" s="313"/>
      <c r="I97" s="40"/>
      <c r="J97" s="41"/>
      <c r="K97" s="313"/>
      <c r="L97" s="40"/>
      <c r="M97" s="41"/>
      <c r="N97" s="313"/>
      <c r="O97" s="40"/>
      <c r="P97" s="41"/>
      <c r="Q97" s="159"/>
      <c r="R97" s="40"/>
      <c r="S97" s="41"/>
      <c r="T97" s="159"/>
      <c r="U97" s="40"/>
      <c r="V97" s="41"/>
      <c r="W97" s="159"/>
      <c r="X97" s="41"/>
      <c r="Y97" s="41"/>
      <c r="Z97" s="41"/>
      <c r="AA97" s="41"/>
      <c r="AB97" s="41"/>
      <c r="AC97" s="41"/>
      <c r="AD97" s="41"/>
      <c r="AE97" s="41"/>
      <c r="AF97" s="41"/>
      <c r="AG97" s="171"/>
      <c r="AH97" s="75"/>
      <c r="AI97" s="319"/>
      <c r="AJ97" s="167"/>
      <c r="AK97" s="42"/>
      <c r="AL97" s="107"/>
      <c r="AM97" s="73"/>
    </row>
    <row r="98" spans="1:39" ht="13" x14ac:dyDescent="0.3">
      <c r="A98" s="39"/>
      <c r="B98" s="26"/>
      <c r="C98" s="40"/>
      <c r="D98" s="41"/>
      <c r="E98" s="313"/>
      <c r="F98" s="40"/>
      <c r="G98" s="41"/>
      <c r="H98" s="313"/>
      <c r="I98" s="40"/>
      <c r="J98" s="41"/>
      <c r="K98" s="313"/>
      <c r="L98" s="40"/>
      <c r="M98" s="41"/>
      <c r="N98" s="313"/>
      <c r="O98" s="40"/>
      <c r="P98" s="41"/>
      <c r="Q98" s="159"/>
      <c r="R98" s="40"/>
      <c r="S98" s="41"/>
      <c r="T98" s="159"/>
      <c r="U98" s="40"/>
      <c r="V98" s="41"/>
      <c r="W98" s="159"/>
      <c r="X98" s="41"/>
      <c r="Y98" s="41"/>
      <c r="Z98" s="41"/>
      <c r="AA98" s="41"/>
      <c r="AB98" s="41"/>
      <c r="AC98" s="41"/>
      <c r="AD98" s="41"/>
      <c r="AE98" s="41"/>
      <c r="AF98" s="41"/>
      <c r="AG98" s="171"/>
      <c r="AH98" s="75"/>
      <c r="AI98" s="319"/>
      <c r="AJ98" s="167"/>
      <c r="AK98" s="42"/>
      <c r="AL98" s="107"/>
      <c r="AM98" s="73"/>
    </row>
    <row r="99" spans="1:39" x14ac:dyDescent="0.25">
      <c r="A99" s="134" t="s">
        <v>109</v>
      </c>
      <c r="B99" s="195" t="s">
        <v>3</v>
      </c>
      <c r="C99" s="142">
        <v>1</v>
      </c>
      <c r="D99" s="233">
        <v>1</v>
      </c>
      <c r="E99" s="312">
        <v>1</v>
      </c>
      <c r="F99" s="142">
        <v>1</v>
      </c>
      <c r="G99" s="233">
        <v>1</v>
      </c>
      <c r="H99" s="312">
        <v>1</v>
      </c>
      <c r="I99" s="37"/>
      <c r="J99" s="214"/>
      <c r="K99" s="314"/>
      <c r="L99" s="37"/>
      <c r="M99" s="214"/>
      <c r="N99" s="314"/>
      <c r="O99" s="37">
        <v>1</v>
      </c>
      <c r="P99" s="214">
        <v>1</v>
      </c>
      <c r="Q99" s="314">
        <v>1</v>
      </c>
      <c r="R99" s="37">
        <v>1</v>
      </c>
      <c r="S99" s="214">
        <v>1</v>
      </c>
      <c r="T99" s="314">
        <v>1</v>
      </c>
      <c r="U99" s="37">
        <v>1</v>
      </c>
      <c r="V99" s="214">
        <v>1</v>
      </c>
      <c r="W99" s="314">
        <v>1</v>
      </c>
      <c r="X99" s="423"/>
      <c r="Y99" s="423"/>
      <c r="Z99" s="423"/>
      <c r="AA99" s="423"/>
      <c r="AB99" s="423"/>
      <c r="AC99" s="423"/>
      <c r="AD99" s="423"/>
      <c r="AE99" s="423"/>
      <c r="AF99" s="423"/>
      <c r="AG99" s="48"/>
      <c r="AH99" s="135"/>
      <c r="AI99" s="317"/>
      <c r="AJ99" s="37"/>
      <c r="AK99" s="214"/>
      <c r="AL99" s="108"/>
      <c r="AM99" s="197" t="s">
        <v>24</v>
      </c>
    </row>
    <row r="100" spans="1:39" ht="13" x14ac:dyDescent="0.3">
      <c r="A100" s="196" t="s">
        <v>110</v>
      </c>
      <c r="B100" s="195" t="s">
        <v>2</v>
      </c>
      <c r="C100" s="142">
        <f>C$49*C99</f>
        <v>5.65</v>
      </c>
      <c r="D100" s="233">
        <f>D$49*D99</f>
        <v>5.65</v>
      </c>
      <c r="E100" s="312">
        <f>E$49*E99</f>
        <v>5.65</v>
      </c>
      <c r="F100" s="142">
        <f>F$52*F99</f>
        <v>0.3</v>
      </c>
      <c r="G100" s="233">
        <f>G$52*G99</f>
        <v>0.3</v>
      </c>
      <c r="H100" s="312">
        <f>H$52*H99</f>
        <v>0.3</v>
      </c>
      <c r="I100" s="37"/>
      <c r="J100" s="214"/>
      <c r="K100" s="314"/>
      <c r="L100" s="37"/>
      <c r="M100" s="214"/>
      <c r="N100" s="314"/>
      <c r="O100" s="37">
        <f>O$53*O99</f>
        <v>8</v>
      </c>
      <c r="P100" s="214">
        <f>P$53*P99</f>
        <v>8</v>
      </c>
      <c r="Q100" s="314">
        <f>Q$53*Q99</f>
        <v>8</v>
      </c>
      <c r="R100" s="37">
        <f>R$55*R99</f>
        <v>5.4499999999999957</v>
      </c>
      <c r="S100" s="214">
        <f>S$55*S99</f>
        <v>6.3000000000000043</v>
      </c>
      <c r="T100" s="314">
        <f>T$55*T99</f>
        <v>6.3999999999999986</v>
      </c>
      <c r="U100" s="37">
        <f>U$56*U99</f>
        <v>15</v>
      </c>
      <c r="V100" s="214">
        <f>V$56*V99</f>
        <v>15</v>
      </c>
      <c r="W100" s="314">
        <f>W$56*W99</f>
        <v>15</v>
      </c>
      <c r="X100" s="423"/>
      <c r="Y100" s="423"/>
      <c r="Z100" s="423"/>
      <c r="AA100" s="423"/>
      <c r="AB100" s="423"/>
      <c r="AC100" s="423"/>
      <c r="AD100" s="423"/>
      <c r="AE100" s="423"/>
      <c r="AF100" s="423"/>
      <c r="AG100" s="203">
        <f>SQRT(SUMSQ(C100,F100))+SUM(O100,R100,U100)</f>
        <v>34.107958995963116</v>
      </c>
      <c r="AH100" s="251">
        <f>SQRT(SUMSQ(D100,G100))+SUM(P100,S100,V100)</f>
        <v>34.957958995963125</v>
      </c>
      <c r="AI100" s="318">
        <f>SQRT(SUMSQ(E100,H100))+SUM(Q100,T100,W100)</f>
        <v>35.057958995963119</v>
      </c>
      <c r="AJ100" s="168"/>
      <c r="AK100" s="261"/>
      <c r="AL100" s="109"/>
      <c r="AM100" s="58" t="s">
        <v>113</v>
      </c>
    </row>
    <row r="101" spans="1:39" ht="13" x14ac:dyDescent="0.3">
      <c r="A101" s="39"/>
      <c r="B101" s="26"/>
      <c r="C101" s="40"/>
      <c r="D101" s="41"/>
      <c r="E101" s="159"/>
      <c r="F101" s="40"/>
      <c r="G101" s="41"/>
      <c r="H101" s="159"/>
      <c r="I101" s="40"/>
      <c r="J101" s="41"/>
      <c r="K101" s="313"/>
      <c r="L101" s="40"/>
      <c r="M101" s="41"/>
      <c r="N101" s="313"/>
      <c r="O101" s="40"/>
      <c r="P101" s="295"/>
      <c r="Q101" s="313"/>
      <c r="R101" s="40"/>
      <c r="S101" s="41"/>
      <c r="T101" s="313"/>
      <c r="U101" s="40"/>
      <c r="V101" s="41"/>
      <c r="W101" s="313"/>
      <c r="X101" s="347"/>
      <c r="Y101" s="347"/>
      <c r="Z101" s="347"/>
      <c r="AA101" s="347"/>
      <c r="AB101" s="347"/>
      <c r="AC101" s="347"/>
      <c r="AD101" s="347"/>
      <c r="AE101" s="347"/>
      <c r="AF101" s="347"/>
      <c r="AG101" s="171"/>
      <c r="AH101" s="75"/>
      <c r="AI101" s="319"/>
      <c r="AJ101" s="167"/>
      <c r="AK101" s="42"/>
      <c r="AL101" s="107"/>
      <c r="AM101" s="73"/>
    </row>
    <row r="102" spans="1:39" ht="13" x14ac:dyDescent="0.3">
      <c r="A102" s="39"/>
      <c r="B102" s="26"/>
      <c r="C102" s="40"/>
      <c r="D102" s="41"/>
      <c r="E102" s="159"/>
      <c r="F102" s="40"/>
      <c r="G102" s="41"/>
      <c r="H102" s="159"/>
      <c r="I102" s="40"/>
      <c r="J102" s="41"/>
      <c r="K102" s="313"/>
      <c r="L102" s="40"/>
      <c r="M102" s="41"/>
      <c r="N102" s="313"/>
      <c r="O102" s="40"/>
      <c r="P102" s="41"/>
      <c r="Q102" s="313"/>
      <c r="R102" s="40"/>
      <c r="S102" s="41"/>
      <c r="T102" s="313"/>
      <c r="U102" s="40"/>
      <c r="V102" s="41"/>
      <c r="W102" s="313"/>
      <c r="X102" s="347"/>
      <c r="Y102" s="347"/>
      <c r="Z102" s="347"/>
      <c r="AA102" s="347"/>
      <c r="AB102" s="347"/>
      <c r="AC102" s="347"/>
      <c r="AD102" s="347"/>
      <c r="AE102" s="347"/>
      <c r="AF102" s="347"/>
      <c r="AG102" s="171"/>
      <c r="AH102" s="75"/>
      <c r="AI102" s="319"/>
      <c r="AJ102" s="167"/>
      <c r="AK102" s="42"/>
      <c r="AL102" s="107"/>
      <c r="AM102" s="73"/>
    </row>
    <row r="103" spans="1:39" x14ac:dyDescent="0.25">
      <c r="A103" s="134" t="s">
        <v>111</v>
      </c>
      <c r="B103" s="195" t="s">
        <v>3</v>
      </c>
      <c r="C103" s="37"/>
      <c r="D103" s="214"/>
      <c r="E103" s="108"/>
      <c r="F103" s="37"/>
      <c r="G103" s="214"/>
      <c r="H103" s="108"/>
      <c r="I103" s="142">
        <v>1</v>
      </c>
      <c r="J103" s="233">
        <v>1</v>
      </c>
      <c r="K103" s="312">
        <v>1</v>
      </c>
      <c r="L103" s="142">
        <v>1</v>
      </c>
      <c r="M103" s="233">
        <v>1</v>
      </c>
      <c r="N103" s="312">
        <v>1</v>
      </c>
      <c r="O103" s="37">
        <v>1</v>
      </c>
      <c r="P103" s="214">
        <v>1</v>
      </c>
      <c r="Q103" s="314">
        <v>1</v>
      </c>
      <c r="R103" s="37">
        <v>0</v>
      </c>
      <c r="S103" s="214">
        <v>0</v>
      </c>
      <c r="T103" s="314">
        <v>0</v>
      </c>
      <c r="U103" s="37">
        <v>1</v>
      </c>
      <c r="V103" s="214">
        <v>1</v>
      </c>
      <c r="W103" s="314">
        <v>1</v>
      </c>
      <c r="X103" s="423"/>
      <c r="Y103" s="423"/>
      <c r="Z103" s="423"/>
      <c r="AA103" s="423"/>
      <c r="AB103" s="423"/>
      <c r="AC103" s="423"/>
      <c r="AD103" s="423"/>
      <c r="AE103" s="423"/>
      <c r="AF103" s="423"/>
      <c r="AG103" s="48"/>
      <c r="AH103" s="135"/>
      <c r="AI103" s="317"/>
      <c r="AJ103" s="37"/>
      <c r="AK103" s="214"/>
      <c r="AL103" s="108"/>
      <c r="AM103" s="197" t="s">
        <v>24</v>
      </c>
    </row>
    <row r="104" spans="1:39" ht="13" x14ac:dyDescent="0.3">
      <c r="A104" s="196" t="s">
        <v>112</v>
      </c>
      <c r="B104" s="195" t="s">
        <v>2</v>
      </c>
      <c r="C104" s="37"/>
      <c r="D104" s="214"/>
      <c r="E104" s="108"/>
      <c r="F104" s="37"/>
      <c r="G104" s="214"/>
      <c r="H104" s="108"/>
      <c r="I104" s="142">
        <f>I$49*I103</f>
        <v>5.65</v>
      </c>
      <c r="J104" s="233">
        <f>J$49*J103</f>
        <v>5.65</v>
      </c>
      <c r="K104" s="312">
        <f>K$49*K103</f>
        <v>5.65</v>
      </c>
      <c r="L104" s="142">
        <f>L$52*L103</f>
        <v>0.3</v>
      </c>
      <c r="M104" s="233">
        <f>M$52*M103</f>
        <v>0.3</v>
      </c>
      <c r="N104" s="312">
        <f>N$52*N103</f>
        <v>0.3</v>
      </c>
      <c r="O104" s="37">
        <f>O$53*O103</f>
        <v>8</v>
      </c>
      <c r="P104" s="214">
        <f>P$53*P103</f>
        <v>8</v>
      </c>
      <c r="Q104" s="314">
        <f>Q$53*Q103</f>
        <v>8</v>
      </c>
      <c r="R104" s="37">
        <f>R$55*R103</f>
        <v>0</v>
      </c>
      <c r="S104" s="214">
        <f>S$55*S103</f>
        <v>0</v>
      </c>
      <c r="T104" s="314">
        <f>T$55*T103</f>
        <v>0</v>
      </c>
      <c r="U104" s="37">
        <f>U$56*U103</f>
        <v>15</v>
      </c>
      <c r="V104" s="214">
        <f>V$56*V103</f>
        <v>15</v>
      </c>
      <c r="W104" s="314">
        <f>W$56*W103</f>
        <v>15</v>
      </c>
      <c r="X104" s="423"/>
      <c r="Y104" s="423"/>
      <c r="Z104" s="423"/>
      <c r="AA104" s="423"/>
      <c r="AB104" s="423"/>
      <c r="AC104" s="423"/>
      <c r="AD104" s="423"/>
      <c r="AE104" s="423"/>
      <c r="AF104" s="423"/>
      <c r="AG104" s="203">
        <f>SQRT(SUMSQ(I104,L104))+SUM(O104,R104,U104)</f>
        <v>28.657958995963121</v>
      </c>
      <c r="AH104" s="251">
        <f>SQRT(SUMSQ(J104,M104))+SUM(P104,S104,V104)</f>
        <v>28.657958995963121</v>
      </c>
      <c r="AI104" s="318">
        <f>SQRT(SUMSQ(K104,N104))+SUM(Q104,T104,W104)</f>
        <v>28.657958995963121</v>
      </c>
      <c r="AJ104" s="168"/>
      <c r="AK104" s="261"/>
      <c r="AL104" s="109"/>
      <c r="AM104" s="58" t="s">
        <v>114</v>
      </c>
    </row>
    <row r="105" spans="1:39" ht="13" x14ac:dyDescent="0.3">
      <c r="A105" s="39"/>
      <c r="B105" s="26"/>
      <c r="C105" s="40"/>
      <c r="D105" s="41"/>
      <c r="E105" s="159"/>
      <c r="F105" s="40"/>
      <c r="G105" s="41"/>
      <c r="H105" s="159"/>
      <c r="I105" s="40"/>
      <c r="J105" s="41"/>
      <c r="K105" s="313"/>
      <c r="L105" s="40"/>
      <c r="M105" s="41"/>
      <c r="N105" s="313"/>
      <c r="O105" s="40"/>
      <c r="P105" s="41"/>
      <c r="Q105" s="313"/>
      <c r="R105" s="40"/>
      <c r="S105" s="41"/>
      <c r="T105" s="313"/>
      <c r="U105" s="40"/>
      <c r="V105" s="41"/>
      <c r="W105" s="313"/>
      <c r="X105" s="347"/>
      <c r="Y105" s="347"/>
      <c r="Z105" s="347"/>
      <c r="AA105" s="347"/>
      <c r="AB105" s="347"/>
      <c r="AC105" s="347"/>
      <c r="AD105" s="347"/>
      <c r="AE105" s="347"/>
      <c r="AF105" s="347"/>
      <c r="AG105" s="171"/>
      <c r="AH105" s="75"/>
      <c r="AI105" s="319"/>
      <c r="AJ105" s="167"/>
      <c r="AK105" s="42"/>
      <c r="AL105" s="107"/>
      <c r="AM105" s="73"/>
    </row>
    <row r="106" spans="1:39" ht="13" x14ac:dyDescent="0.3">
      <c r="A106" s="39"/>
      <c r="B106" s="26"/>
      <c r="C106" s="40"/>
      <c r="D106" s="41"/>
      <c r="E106" s="159"/>
      <c r="F106" s="40"/>
      <c r="G106" s="41"/>
      <c r="H106" s="159"/>
      <c r="I106" s="40"/>
      <c r="J106" s="41"/>
      <c r="K106" s="313"/>
      <c r="L106" s="40"/>
      <c r="M106" s="41"/>
      <c r="N106" s="313"/>
      <c r="O106" s="40"/>
      <c r="P106" s="41"/>
      <c r="Q106" s="313"/>
      <c r="R106" s="40"/>
      <c r="S106" s="41"/>
      <c r="T106" s="313"/>
      <c r="U106" s="40"/>
      <c r="V106" s="41"/>
      <c r="W106" s="313"/>
      <c r="X106" s="347"/>
      <c r="Y106" s="347"/>
      <c r="Z106" s="347"/>
      <c r="AA106" s="347"/>
      <c r="AB106" s="347"/>
      <c r="AC106" s="347"/>
      <c r="AD106" s="347"/>
      <c r="AE106" s="347"/>
      <c r="AF106" s="347"/>
      <c r="AG106" s="171"/>
      <c r="AH106" s="75"/>
      <c r="AI106" s="319"/>
      <c r="AJ106" s="167"/>
      <c r="AK106" s="42"/>
      <c r="AL106" s="107"/>
      <c r="AM106" s="73"/>
    </row>
    <row r="107" spans="1:39" x14ac:dyDescent="0.25">
      <c r="A107" s="435" t="s">
        <v>214</v>
      </c>
      <c r="B107" s="436" t="s">
        <v>3</v>
      </c>
      <c r="C107" s="444">
        <v>1</v>
      </c>
      <c r="D107" s="445">
        <v>1</v>
      </c>
      <c r="E107" s="446">
        <v>1</v>
      </c>
      <c r="F107" s="444">
        <v>1</v>
      </c>
      <c r="G107" s="445">
        <v>1</v>
      </c>
      <c r="H107" s="446">
        <v>1</v>
      </c>
      <c r="I107" s="444">
        <v>1</v>
      </c>
      <c r="J107" s="445">
        <v>1</v>
      </c>
      <c r="K107" s="446">
        <v>1</v>
      </c>
      <c r="L107" s="444">
        <v>1</v>
      </c>
      <c r="M107" s="445">
        <v>1</v>
      </c>
      <c r="N107" s="446">
        <v>1</v>
      </c>
      <c r="O107" s="444">
        <v>1</v>
      </c>
      <c r="P107" s="445">
        <v>1</v>
      </c>
      <c r="Q107" s="446">
        <v>1</v>
      </c>
      <c r="R107" s="444">
        <v>1</v>
      </c>
      <c r="S107" s="445">
        <v>1</v>
      </c>
      <c r="T107" s="446">
        <v>1</v>
      </c>
      <c r="U107" s="444">
        <v>0</v>
      </c>
      <c r="V107" s="445">
        <v>0</v>
      </c>
      <c r="W107" s="446">
        <v>0</v>
      </c>
      <c r="X107" s="445">
        <v>1</v>
      </c>
      <c r="Y107" s="445">
        <v>1</v>
      </c>
      <c r="Z107" s="447">
        <v>1</v>
      </c>
      <c r="AA107" s="445">
        <v>1</v>
      </c>
      <c r="AB107" s="445">
        <v>1</v>
      </c>
      <c r="AC107" s="447">
        <v>1</v>
      </c>
      <c r="AD107" s="445">
        <v>0</v>
      </c>
      <c r="AE107" s="445">
        <v>0</v>
      </c>
      <c r="AF107" s="447">
        <v>0</v>
      </c>
      <c r="AG107" s="448"/>
      <c r="AH107" s="449"/>
      <c r="AI107" s="450"/>
      <c r="AJ107" s="37"/>
      <c r="AK107" s="214"/>
      <c r="AL107" s="108"/>
      <c r="AM107" s="73" t="s">
        <v>24</v>
      </c>
    </row>
    <row r="108" spans="1:39" ht="13" x14ac:dyDescent="0.3">
      <c r="A108" s="437" t="s">
        <v>215</v>
      </c>
      <c r="B108" s="436" t="s">
        <v>2</v>
      </c>
      <c r="C108" s="444">
        <f>C$49*C107</f>
        <v>5.65</v>
      </c>
      <c r="D108" s="445">
        <f>D$49*D107</f>
        <v>5.65</v>
      </c>
      <c r="E108" s="446">
        <f>E$49*E107</f>
        <v>5.65</v>
      </c>
      <c r="F108" s="444">
        <f>F$52*F107</f>
        <v>0.3</v>
      </c>
      <c r="G108" s="445">
        <f>G$52*G107</f>
        <v>0.3</v>
      </c>
      <c r="H108" s="446">
        <f>H$52*H107</f>
        <v>0.3</v>
      </c>
      <c r="I108" s="444">
        <f>I$49*I107</f>
        <v>5.65</v>
      </c>
      <c r="J108" s="445">
        <f>J$49*J107</f>
        <v>5.65</v>
      </c>
      <c r="K108" s="446">
        <f>K$49*K107</f>
        <v>5.65</v>
      </c>
      <c r="L108" s="444">
        <f>L$52*L107</f>
        <v>0.3</v>
      </c>
      <c r="M108" s="445">
        <f>M$52*M107</f>
        <v>0.3</v>
      </c>
      <c r="N108" s="446">
        <f>N$52*N107</f>
        <v>0.3</v>
      </c>
      <c r="O108" s="444">
        <f>O$54*O107</f>
        <v>6</v>
      </c>
      <c r="P108" s="445">
        <f>P$54*P107</f>
        <v>6</v>
      </c>
      <c r="Q108" s="446">
        <f>Q$54*Q107</f>
        <v>6</v>
      </c>
      <c r="R108" s="444">
        <f>R$55*R107</f>
        <v>5.4499999999999957</v>
      </c>
      <c r="S108" s="445">
        <f>S$55*S107</f>
        <v>6.3000000000000043</v>
      </c>
      <c r="T108" s="446">
        <f>T$55*T107</f>
        <v>6.3999999999999986</v>
      </c>
      <c r="U108" s="444">
        <f>U$56*U107</f>
        <v>0</v>
      </c>
      <c r="V108" s="445">
        <f>V$56*V107</f>
        <v>0</v>
      </c>
      <c r="W108" s="446">
        <f>W$56*W107</f>
        <v>0</v>
      </c>
      <c r="X108" s="445">
        <f>X107*X57</f>
        <v>5.5</v>
      </c>
      <c r="Y108" s="445">
        <f t="shared" ref="Y108:Z108" si="4">Y107*Y57</f>
        <v>5.5</v>
      </c>
      <c r="Z108" s="447">
        <f t="shared" si="4"/>
        <v>5.5</v>
      </c>
      <c r="AA108" s="445">
        <f>AA107*AA58</f>
        <v>3</v>
      </c>
      <c r="AB108" s="445">
        <f t="shared" ref="AB108:AC108" si="5">AB107*AB58</f>
        <v>3</v>
      </c>
      <c r="AC108" s="447">
        <f t="shared" si="5"/>
        <v>3</v>
      </c>
      <c r="AD108" s="445">
        <f>AD107*AD59</f>
        <v>0</v>
      </c>
      <c r="AE108" s="445">
        <f t="shared" ref="AE108:AF108" si="6">AE107*AE59</f>
        <v>0</v>
      </c>
      <c r="AF108" s="447">
        <f t="shared" si="6"/>
        <v>0</v>
      </c>
      <c r="AG108" s="451">
        <f>SQRT(SUMSQ(C108,F108,I108,L108))+SUM(O108,R108,U108,X108,AA108,AD108)</f>
        <v>27.9515623474419</v>
      </c>
      <c r="AH108" s="452">
        <f t="shared" ref="AH108:AI108" si="7">SQRT(SUMSQ(D108,G108,J108,M108))+SUM(P108,S108,V108,Y108,AB108,AE108)</f>
        <v>28.801562347441909</v>
      </c>
      <c r="AI108" s="453">
        <f t="shared" si="7"/>
        <v>28.901562347441903</v>
      </c>
      <c r="AJ108" s="168"/>
      <c r="AK108" s="261"/>
      <c r="AL108" s="109"/>
      <c r="AM108" s="58" t="s">
        <v>115</v>
      </c>
    </row>
    <row r="109" spans="1:39" ht="13" x14ac:dyDescent="0.3">
      <c r="A109" s="39"/>
      <c r="B109" s="26"/>
      <c r="C109" s="40"/>
      <c r="D109" s="41"/>
      <c r="E109" s="159"/>
      <c r="F109" s="40"/>
      <c r="G109" s="41"/>
      <c r="H109" s="159"/>
      <c r="I109" s="40"/>
      <c r="J109" s="41"/>
      <c r="K109" s="313"/>
      <c r="L109" s="40"/>
      <c r="M109" s="41"/>
      <c r="N109" s="313"/>
      <c r="O109" s="40"/>
      <c r="P109" s="41"/>
      <c r="Q109" s="313"/>
      <c r="R109" s="40"/>
      <c r="S109" s="41"/>
      <c r="T109" s="313"/>
      <c r="U109" s="40"/>
      <c r="V109" s="41"/>
      <c r="W109" s="313"/>
      <c r="X109" s="347"/>
      <c r="Y109" s="347"/>
      <c r="Z109" s="347"/>
      <c r="AA109" s="41"/>
      <c r="AB109" s="41"/>
      <c r="AC109" s="347"/>
      <c r="AD109" s="41"/>
      <c r="AE109" s="41"/>
      <c r="AF109" s="347"/>
      <c r="AG109" s="171"/>
      <c r="AH109" s="75"/>
      <c r="AI109" s="319"/>
      <c r="AJ109" s="167"/>
      <c r="AK109" s="42"/>
      <c r="AL109" s="107"/>
      <c r="AM109" s="58"/>
    </row>
    <row r="110" spans="1:39" ht="13" x14ac:dyDescent="0.3">
      <c r="A110" s="39"/>
      <c r="B110" s="26"/>
      <c r="C110" s="40"/>
      <c r="D110" s="41"/>
      <c r="E110" s="159"/>
      <c r="F110" s="40"/>
      <c r="G110" s="41"/>
      <c r="H110" s="159"/>
      <c r="I110" s="40"/>
      <c r="J110" s="41"/>
      <c r="K110" s="313"/>
      <c r="L110" s="40"/>
      <c r="M110" s="41"/>
      <c r="N110" s="313"/>
      <c r="O110" s="40"/>
      <c r="P110" s="41"/>
      <c r="Q110" s="313"/>
      <c r="R110" s="40"/>
      <c r="S110" s="41"/>
      <c r="T110" s="313"/>
      <c r="U110" s="40"/>
      <c r="V110" s="41"/>
      <c r="W110" s="313"/>
      <c r="X110" s="347"/>
      <c r="Y110" s="347"/>
      <c r="Z110" s="347"/>
      <c r="AA110" s="41"/>
      <c r="AB110" s="41"/>
      <c r="AC110" s="347"/>
      <c r="AD110" s="41"/>
      <c r="AE110" s="41"/>
      <c r="AF110" s="347"/>
      <c r="AG110" s="171"/>
      <c r="AH110" s="75"/>
      <c r="AI110" s="319"/>
      <c r="AJ110" s="167"/>
      <c r="AK110" s="42"/>
      <c r="AL110" s="107"/>
      <c r="AM110" s="58"/>
    </row>
    <row r="111" spans="1:39" ht="13" x14ac:dyDescent="0.3">
      <c r="A111" s="435" t="s">
        <v>216</v>
      </c>
      <c r="B111" s="436" t="s">
        <v>3</v>
      </c>
      <c r="C111" s="444">
        <v>1</v>
      </c>
      <c r="D111" s="445">
        <v>1</v>
      </c>
      <c r="E111" s="446">
        <v>1</v>
      </c>
      <c r="F111" s="444">
        <v>1</v>
      </c>
      <c r="G111" s="445">
        <v>1</v>
      </c>
      <c r="H111" s="446">
        <v>1</v>
      </c>
      <c r="I111" s="444">
        <v>1</v>
      </c>
      <c r="J111" s="445">
        <v>1</v>
      </c>
      <c r="K111" s="446">
        <v>1</v>
      </c>
      <c r="L111" s="444">
        <v>1</v>
      </c>
      <c r="M111" s="445">
        <v>1</v>
      </c>
      <c r="N111" s="446">
        <v>1</v>
      </c>
      <c r="O111" s="444">
        <v>1</v>
      </c>
      <c r="P111" s="445">
        <v>1</v>
      </c>
      <c r="Q111" s="446">
        <v>1</v>
      </c>
      <c r="R111" s="444">
        <v>1</v>
      </c>
      <c r="S111" s="445">
        <v>1</v>
      </c>
      <c r="T111" s="446">
        <v>1</v>
      </c>
      <c r="U111" s="444">
        <v>0</v>
      </c>
      <c r="V111" s="445">
        <v>0</v>
      </c>
      <c r="W111" s="446">
        <v>0</v>
      </c>
      <c r="X111" s="447">
        <v>0</v>
      </c>
      <c r="Y111" s="447">
        <v>0</v>
      </c>
      <c r="Z111" s="447">
        <v>0</v>
      </c>
      <c r="AA111" s="445">
        <v>1</v>
      </c>
      <c r="AB111" s="445">
        <v>1</v>
      </c>
      <c r="AC111" s="447">
        <v>1</v>
      </c>
      <c r="AD111" s="445">
        <v>1</v>
      </c>
      <c r="AE111" s="445">
        <v>1</v>
      </c>
      <c r="AF111" s="447">
        <v>1</v>
      </c>
      <c r="AG111" s="448"/>
      <c r="AH111" s="449"/>
      <c r="AI111" s="450"/>
      <c r="AJ111" s="168"/>
      <c r="AK111" s="261"/>
      <c r="AL111" s="109"/>
      <c r="AM111" s="73" t="s">
        <v>24</v>
      </c>
    </row>
    <row r="112" spans="1:39" ht="13" x14ac:dyDescent="0.3">
      <c r="A112" s="437" t="s">
        <v>217</v>
      </c>
      <c r="B112" s="436" t="s">
        <v>2</v>
      </c>
      <c r="C112" s="444">
        <f>C$49*C111</f>
        <v>5.65</v>
      </c>
      <c r="D112" s="445">
        <f>D$49*D111</f>
        <v>5.65</v>
      </c>
      <c r="E112" s="446">
        <f>E$49*E111</f>
        <v>5.65</v>
      </c>
      <c r="F112" s="444">
        <f>F$52*F111</f>
        <v>0.3</v>
      </c>
      <c r="G112" s="445">
        <f>G$52*G111</f>
        <v>0.3</v>
      </c>
      <c r="H112" s="446">
        <f>H$52*H111</f>
        <v>0.3</v>
      </c>
      <c r="I112" s="444">
        <f>I$49*I111</f>
        <v>5.65</v>
      </c>
      <c r="J112" s="445">
        <f>J$49*J111</f>
        <v>5.65</v>
      </c>
      <c r="K112" s="446">
        <f>K$49*K111</f>
        <v>5.65</v>
      </c>
      <c r="L112" s="444">
        <f>L$52*L111</f>
        <v>0.3</v>
      </c>
      <c r="M112" s="445">
        <f>M$52*M111</f>
        <v>0.3</v>
      </c>
      <c r="N112" s="446">
        <f>N$52*N111</f>
        <v>0.3</v>
      </c>
      <c r="O112" s="444">
        <f>O$54*O111</f>
        <v>6</v>
      </c>
      <c r="P112" s="445">
        <f>P$54*P111</f>
        <v>6</v>
      </c>
      <c r="Q112" s="446">
        <f>Q$54*Q111</f>
        <v>6</v>
      </c>
      <c r="R112" s="444">
        <f>R$55*R111</f>
        <v>5.4499999999999957</v>
      </c>
      <c r="S112" s="445">
        <f>S$55*S111</f>
        <v>6.3000000000000043</v>
      </c>
      <c r="T112" s="446">
        <f>T$55*T111</f>
        <v>6.3999999999999986</v>
      </c>
      <c r="U112" s="444">
        <f>U$56*U111</f>
        <v>0</v>
      </c>
      <c r="V112" s="445">
        <f>V$56*V111</f>
        <v>0</v>
      </c>
      <c r="W112" s="446">
        <f>W$56*W111</f>
        <v>0</v>
      </c>
      <c r="X112" s="447">
        <f>X111*X57</f>
        <v>0</v>
      </c>
      <c r="Y112" s="447">
        <f t="shared" ref="Y112:Z112" si="8">Y111*Y57</f>
        <v>0</v>
      </c>
      <c r="Z112" s="447">
        <f t="shared" si="8"/>
        <v>0</v>
      </c>
      <c r="AA112" s="445">
        <f>AA111*AA58</f>
        <v>3</v>
      </c>
      <c r="AB112" s="445">
        <f t="shared" ref="AB112:AC112" si="9">AB111*AB58</f>
        <v>3</v>
      </c>
      <c r="AC112" s="445">
        <f t="shared" si="9"/>
        <v>3</v>
      </c>
      <c r="AD112" s="445">
        <f>AD111*AD59</f>
        <v>3</v>
      </c>
      <c r="AE112" s="445">
        <f t="shared" ref="AE112:AF112" si="10">AE111*AE59</f>
        <v>3</v>
      </c>
      <c r="AF112" s="445">
        <f t="shared" si="10"/>
        <v>3</v>
      </c>
      <c r="AG112" s="451">
        <f>SQRT(SUMSQ(C112,F112,I112,L112))+SUM(O112,R112,U112,X112,AA112,AD112)</f>
        <v>25.4515623474419</v>
      </c>
      <c r="AH112" s="452">
        <f t="shared" ref="AH112:AI112" si="11">SQRT(SUMSQ(D112,G112,J112,M112))+SUM(P112,S112,V112,Y112,AB112,AE112)</f>
        <v>26.301562347441909</v>
      </c>
      <c r="AI112" s="453">
        <f t="shared" si="11"/>
        <v>26.401562347441903</v>
      </c>
      <c r="AJ112" s="168"/>
      <c r="AK112" s="261"/>
      <c r="AL112" s="109"/>
      <c r="AM112" s="58" t="s">
        <v>115</v>
      </c>
    </row>
    <row r="113" spans="1:39" s="47" customFormat="1" ht="13" x14ac:dyDescent="0.3">
      <c r="A113" s="357"/>
      <c r="B113" s="358"/>
      <c r="C113" s="40"/>
      <c r="D113" s="41"/>
      <c r="E113" s="313"/>
      <c r="F113" s="40"/>
      <c r="G113" s="41"/>
      <c r="H113" s="313"/>
      <c r="I113" s="40"/>
      <c r="J113" s="41"/>
      <c r="K113" s="313"/>
      <c r="L113" s="40"/>
      <c r="M113" s="41"/>
      <c r="N113" s="313"/>
      <c r="O113" s="40"/>
      <c r="P113" s="41"/>
      <c r="Q113" s="313"/>
      <c r="R113" s="40"/>
      <c r="S113" s="41"/>
      <c r="T113" s="313"/>
      <c r="U113" s="40"/>
      <c r="V113" s="41"/>
      <c r="W113" s="313"/>
      <c r="X113" s="347"/>
      <c r="Y113" s="347"/>
      <c r="Z113" s="347"/>
      <c r="AA113" s="41"/>
      <c r="AB113" s="41"/>
      <c r="AC113" s="347"/>
      <c r="AD113" s="41"/>
      <c r="AE113" s="41"/>
      <c r="AF113" s="347"/>
      <c r="AG113" s="171"/>
      <c r="AH113" s="75"/>
      <c r="AI113" s="319"/>
      <c r="AJ113" s="167"/>
      <c r="AK113" s="42"/>
      <c r="AL113" s="107"/>
      <c r="AM113" s="73"/>
    </row>
    <row r="114" spans="1:39" s="47" customFormat="1" ht="13" x14ac:dyDescent="0.3">
      <c r="A114" s="357"/>
      <c r="B114" s="358"/>
      <c r="C114" s="40"/>
      <c r="D114" s="41"/>
      <c r="E114" s="313"/>
      <c r="F114" s="40"/>
      <c r="G114" s="41"/>
      <c r="H114" s="313"/>
      <c r="I114" s="40"/>
      <c r="J114" s="41"/>
      <c r="K114" s="313"/>
      <c r="L114" s="40"/>
      <c r="M114" s="41"/>
      <c r="N114" s="313"/>
      <c r="O114" s="40"/>
      <c r="P114" s="41"/>
      <c r="Q114" s="313"/>
      <c r="R114" s="40"/>
      <c r="S114" s="41"/>
      <c r="T114" s="313"/>
      <c r="U114" s="40"/>
      <c r="V114" s="41"/>
      <c r="W114" s="313"/>
      <c r="X114" s="347"/>
      <c r="Y114" s="347"/>
      <c r="Z114" s="347"/>
      <c r="AA114" s="41"/>
      <c r="AB114" s="41"/>
      <c r="AC114" s="347"/>
      <c r="AD114" s="41"/>
      <c r="AE114" s="41"/>
      <c r="AF114" s="347"/>
      <c r="AG114" s="171"/>
      <c r="AH114" s="75"/>
      <c r="AI114" s="319"/>
      <c r="AJ114" s="167"/>
      <c r="AK114" s="42"/>
      <c r="AL114" s="107"/>
      <c r="AM114" s="73"/>
    </row>
    <row r="115" spans="1:39" ht="13" x14ac:dyDescent="0.3">
      <c r="A115" s="134" t="s">
        <v>205</v>
      </c>
      <c r="B115" s="377" t="s">
        <v>3</v>
      </c>
      <c r="C115" s="142"/>
      <c r="D115" s="233"/>
      <c r="E115" s="312"/>
      <c r="F115" s="142"/>
      <c r="G115" s="233"/>
      <c r="H115" s="312"/>
      <c r="I115" s="142">
        <v>1</v>
      </c>
      <c r="J115" s="233">
        <v>1</v>
      </c>
      <c r="K115" s="312">
        <v>1</v>
      </c>
      <c r="L115" s="142">
        <v>1</v>
      </c>
      <c r="M115" s="233">
        <v>1</v>
      </c>
      <c r="N115" s="312">
        <v>1</v>
      </c>
      <c r="O115" s="142">
        <v>1</v>
      </c>
      <c r="P115" s="233">
        <v>1</v>
      </c>
      <c r="Q115" s="312">
        <v>1</v>
      </c>
      <c r="R115" s="142">
        <v>0</v>
      </c>
      <c r="S115" s="233">
        <v>0</v>
      </c>
      <c r="T115" s="312">
        <v>0</v>
      </c>
      <c r="U115" s="142">
        <v>0</v>
      </c>
      <c r="V115" s="362">
        <v>0</v>
      </c>
      <c r="W115" s="363">
        <v>0</v>
      </c>
      <c r="X115" s="424"/>
      <c r="Y115" s="424"/>
      <c r="Z115" s="424"/>
      <c r="AA115" s="424"/>
      <c r="AB115" s="424"/>
      <c r="AC115" s="424"/>
      <c r="AD115" s="424"/>
      <c r="AE115" s="424"/>
      <c r="AF115" s="424"/>
      <c r="AG115" s="359"/>
      <c r="AH115" s="360"/>
      <c r="AI115" s="361"/>
      <c r="AJ115" s="168"/>
      <c r="AK115" s="261"/>
      <c r="AL115" s="109"/>
      <c r="AM115" s="197" t="s">
        <v>24</v>
      </c>
    </row>
    <row r="116" spans="1:39" ht="13" x14ac:dyDescent="0.3">
      <c r="A116" s="196" t="s">
        <v>206</v>
      </c>
      <c r="B116" s="377" t="s">
        <v>2</v>
      </c>
      <c r="C116" s="142"/>
      <c r="D116" s="233"/>
      <c r="E116" s="312"/>
      <c r="F116" s="142"/>
      <c r="G116" s="233"/>
      <c r="H116" s="312"/>
      <c r="I116" s="142">
        <f>I$50*I115</f>
        <v>2</v>
      </c>
      <c r="J116" s="233">
        <f t="shared" ref="J116:K116" si="12">J$50*J115</f>
        <v>2</v>
      </c>
      <c r="K116" s="312">
        <f t="shared" si="12"/>
        <v>2</v>
      </c>
      <c r="L116" s="142">
        <f>L$52*L115</f>
        <v>0.3</v>
      </c>
      <c r="M116" s="233">
        <f t="shared" ref="M116:N116" si="13">M$52*M115</f>
        <v>0.3</v>
      </c>
      <c r="N116" s="312">
        <f t="shared" si="13"/>
        <v>0.3</v>
      </c>
      <c r="O116" s="142">
        <f>O$54*O115</f>
        <v>6</v>
      </c>
      <c r="P116" s="233">
        <f t="shared" ref="P116:Q116" si="14">P$54*P115</f>
        <v>6</v>
      </c>
      <c r="Q116" s="312">
        <f t="shared" si="14"/>
        <v>6</v>
      </c>
      <c r="R116" s="142">
        <f>R$55*R115</f>
        <v>0</v>
      </c>
      <c r="S116" s="233">
        <f>S$55*S115</f>
        <v>0</v>
      </c>
      <c r="T116" s="312">
        <f>T$55*T115</f>
        <v>0</v>
      </c>
      <c r="U116" s="142">
        <f>U$56*U115</f>
        <v>0</v>
      </c>
      <c r="V116" s="233">
        <f>V$56*V115</f>
        <v>0</v>
      </c>
      <c r="W116" s="312">
        <f>W$56*W115</f>
        <v>0</v>
      </c>
      <c r="X116" s="425"/>
      <c r="Y116" s="425"/>
      <c r="Z116" s="425"/>
      <c r="AA116" s="425"/>
      <c r="AB116" s="425"/>
      <c r="AC116" s="425"/>
      <c r="AD116" s="425"/>
      <c r="AE116" s="425"/>
      <c r="AF116" s="425"/>
      <c r="AG116" s="359">
        <f>SQRT(SUMSQ(I116,L116))+SUM(O116,R116,U116)</f>
        <v>8.0223748416156688</v>
      </c>
      <c r="AH116" s="360">
        <f>SQRT(SUMSQ(J116,M116))+SUM(P116,S116,V116)</f>
        <v>8.0223748416156688</v>
      </c>
      <c r="AI116" s="361">
        <f>SQRT(SUMSQ(K116,N116))+SUM(Q116,T116,W116)</f>
        <v>8.0223748416156688</v>
      </c>
      <c r="AJ116" s="168"/>
      <c r="AK116" s="261"/>
      <c r="AL116" s="109"/>
      <c r="AM116" s="58" t="s">
        <v>207</v>
      </c>
    </row>
    <row r="117" spans="1:39" ht="13.5" thickBot="1" x14ac:dyDescent="0.35">
      <c r="A117" s="88"/>
      <c r="B117" s="97"/>
      <c r="C117" s="72"/>
      <c r="D117" s="215"/>
      <c r="E117" s="166"/>
      <c r="F117" s="72"/>
      <c r="G117" s="215"/>
      <c r="H117" s="166"/>
      <c r="I117" s="72"/>
      <c r="J117" s="215"/>
      <c r="K117" s="166"/>
      <c r="L117" s="72"/>
      <c r="M117" s="215"/>
      <c r="N117" s="166"/>
      <c r="O117" s="72"/>
      <c r="P117" s="215"/>
      <c r="Q117" s="166"/>
      <c r="R117" s="72"/>
      <c r="S117" s="215"/>
      <c r="T117" s="166"/>
      <c r="U117" s="72"/>
      <c r="V117" s="215"/>
      <c r="W117" s="166"/>
      <c r="X117" s="215"/>
      <c r="Y117" s="215"/>
      <c r="Z117" s="215"/>
      <c r="AA117" s="215"/>
      <c r="AB117" s="215"/>
      <c r="AC117" s="215"/>
      <c r="AD117" s="215"/>
      <c r="AE117" s="215"/>
      <c r="AF117" s="215"/>
      <c r="AG117" s="169"/>
      <c r="AH117" s="252"/>
      <c r="AI117" s="110"/>
      <c r="AJ117" s="169"/>
      <c r="AK117" s="252"/>
      <c r="AL117" s="110"/>
      <c r="AM117" s="74"/>
    </row>
    <row r="118" spans="1:39" ht="13" x14ac:dyDescent="0.3">
      <c r="A118" s="188"/>
      <c r="B118" s="26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2"/>
      <c r="AH118" s="42"/>
      <c r="AI118" s="42"/>
      <c r="AJ118" s="42"/>
      <c r="AK118" s="42"/>
      <c r="AL118" s="42"/>
      <c r="AM118" s="42"/>
    </row>
    <row r="119" spans="1:39" ht="13" thickBot="1" x14ac:dyDescent="0.3">
      <c r="A119" s="44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</row>
    <row r="120" spans="1:39" ht="13" x14ac:dyDescent="0.3">
      <c r="A120" s="9" t="s">
        <v>21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45"/>
      <c r="AH120" s="45"/>
      <c r="AI120" s="45"/>
      <c r="AJ120" s="45"/>
      <c r="AK120" s="45"/>
      <c r="AL120" s="45"/>
      <c r="AM120" s="13" t="s">
        <v>0</v>
      </c>
    </row>
    <row r="121" spans="1:39" x14ac:dyDescent="0.25">
      <c r="A121" s="98" t="s">
        <v>149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6"/>
      <c r="AH121" s="26"/>
      <c r="AI121" s="26"/>
      <c r="AJ121" s="26"/>
      <c r="AK121" s="26"/>
      <c r="AL121" s="26"/>
      <c r="AM121" s="212"/>
    </row>
    <row r="122" spans="1:39" ht="13" thickBot="1" x14ac:dyDescent="0.3">
      <c r="A122" s="93" t="s">
        <v>150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6"/>
      <c r="AH122" s="26"/>
      <c r="AI122" s="26"/>
      <c r="AJ122" s="26"/>
      <c r="AK122" s="26"/>
      <c r="AL122" s="26"/>
      <c r="AM122" s="71"/>
    </row>
    <row r="123" spans="1:39" ht="13" x14ac:dyDescent="0.3">
      <c r="A123" s="9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45"/>
      <c r="AH123" s="45"/>
      <c r="AI123" s="45"/>
      <c r="AJ123" s="45"/>
      <c r="AK123" s="45"/>
      <c r="AL123" s="45"/>
      <c r="AM123" s="55"/>
    </row>
    <row r="124" spans="1:39" ht="13" thickBot="1" x14ac:dyDescent="0.3"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4"/>
      <c r="AH124" s="44"/>
      <c r="AI124" s="44"/>
      <c r="AJ124" s="44"/>
      <c r="AK124" s="44"/>
      <c r="AL124" s="44"/>
    </row>
    <row r="125" spans="1:39" ht="13.5" thickBot="1" x14ac:dyDescent="0.35">
      <c r="A125" s="133" t="s">
        <v>22</v>
      </c>
      <c r="B125" s="65"/>
      <c r="C125" s="469" t="s">
        <v>35</v>
      </c>
      <c r="D125" s="488"/>
      <c r="E125" s="488"/>
      <c r="F125" s="488"/>
      <c r="G125" s="488"/>
      <c r="H125" s="488"/>
      <c r="I125" s="488"/>
      <c r="J125" s="488"/>
      <c r="K125" s="488"/>
      <c r="L125" s="488"/>
      <c r="M125" s="488"/>
      <c r="N125" s="489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12"/>
      <c r="AH125" s="12"/>
      <c r="AI125" s="12"/>
      <c r="AJ125" s="12"/>
      <c r="AK125" s="12"/>
      <c r="AL125" s="12"/>
      <c r="AM125" s="13" t="s">
        <v>0</v>
      </c>
    </row>
    <row r="126" spans="1:39" ht="13" x14ac:dyDescent="0.3">
      <c r="A126" s="273"/>
      <c r="B126" s="15"/>
      <c r="C126" s="473" t="s">
        <v>36</v>
      </c>
      <c r="D126" s="474"/>
      <c r="E126" s="475"/>
      <c r="F126" s="473" t="s">
        <v>37</v>
      </c>
      <c r="G126" s="476"/>
      <c r="H126" s="475"/>
      <c r="I126" s="477" t="s">
        <v>38</v>
      </c>
      <c r="J126" s="478"/>
      <c r="K126" s="475"/>
      <c r="L126" s="477" t="s">
        <v>39</v>
      </c>
      <c r="M126" s="479"/>
      <c r="N126" s="475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8"/>
      <c r="AH126" s="8"/>
      <c r="AI126" s="8"/>
      <c r="AJ126" s="8"/>
      <c r="AK126" s="8"/>
      <c r="AL126" s="8"/>
      <c r="AM126" s="105"/>
    </row>
    <row r="127" spans="1:39" ht="13" x14ac:dyDescent="0.3">
      <c r="A127" s="30"/>
      <c r="B127" s="15"/>
      <c r="C127" s="140" t="s">
        <v>125</v>
      </c>
      <c r="D127" s="226" t="s">
        <v>126</v>
      </c>
      <c r="E127" s="315" t="s">
        <v>166</v>
      </c>
      <c r="F127" s="140" t="s">
        <v>125</v>
      </c>
      <c r="G127" s="226" t="s">
        <v>126</v>
      </c>
      <c r="H127" s="315" t="s">
        <v>166</v>
      </c>
      <c r="I127" s="140" t="s">
        <v>125</v>
      </c>
      <c r="J127" s="226" t="s">
        <v>126</v>
      </c>
      <c r="K127" s="315" t="s">
        <v>166</v>
      </c>
      <c r="L127" s="140" t="s">
        <v>125</v>
      </c>
      <c r="M127" s="226" t="s">
        <v>126</v>
      </c>
      <c r="N127" s="315" t="s">
        <v>166</v>
      </c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8"/>
      <c r="AH127" s="8"/>
      <c r="AI127" s="8"/>
      <c r="AJ127" s="8"/>
      <c r="AK127" s="8"/>
      <c r="AL127" s="8"/>
      <c r="AM127" s="105"/>
    </row>
    <row r="128" spans="1:39" ht="13" x14ac:dyDescent="0.3">
      <c r="A128" s="19" t="s">
        <v>135</v>
      </c>
      <c r="B128" s="100" t="s">
        <v>136</v>
      </c>
      <c r="C128" s="208">
        <f>C10</f>
        <v>-90.6</v>
      </c>
      <c r="D128" s="234">
        <f>D10</f>
        <v>-90.6</v>
      </c>
      <c r="E128" s="320">
        <f>E10</f>
        <v>-90.6</v>
      </c>
      <c r="F128" s="209"/>
      <c r="G128" s="243"/>
      <c r="H128" s="325"/>
      <c r="I128" s="208">
        <f>I10</f>
        <v>-90.6</v>
      </c>
      <c r="J128" s="234">
        <f>J10</f>
        <v>-90.6</v>
      </c>
      <c r="K128" s="320">
        <f>K10</f>
        <v>-90.6</v>
      </c>
      <c r="L128" s="209"/>
      <c r="M128" s="243"/>
      <c r="N128" s="325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8"/>
      <c r="AH128" s="8"/>
      <c r="AI128" s="8"/>
      <c r="AJ128" s="8"/>
      <c r="AK128" s="8"/>
      <c r="AL128" s="8"/>
      <c r="AM128" s="105"/>
    </row>
    <row r="129" spans="1:39" s="44" customFormat="1" x14ac:dyDescent="0.25">
      <c r="A129" s="19" t="s">
        <v>137</v>
      </c>
      <c r="B129" s="99" t="s">
        <v>2</v>
      </c>
      <c r="C129" s="80"/>
      <c r="D129" s="26"/>
      <c r="E129" s="321"/>
      <c r="F129" s="46">
        <f>F11</f>
        <v>6</v>
      </c>
      <c r="G129" s="24">
        <f>G11</f>
        <v>6</v>
      </c>
      <c r="H129" s="326">
        <f>H11</f>
        <v>6</v>
      </c>
      <c r="I129" s="80"/>
      <c r="J129" s="26"/>
      <c r="K129" s="321"/>
      <c r="L129" s="46">
        <f>L11</f>
        <v>6</v>
      </c>
      <c r="M129" s="24">
        <f>M11</f>
        <v>6</v>
      </c>
      <c r="N129" s="326">
        <f>N11</f>
        <v>6</v>
      </c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128"/>
      <c r="AH129" s="128"/>
      <c r="AI129" s="128"/>
      <c r="AJ129" s="128"/>
      <c r="AK129" s="128"/>
      <c r="AL129" s="128"/>
      <c r="AM129" s="129"/>
    </row>
    <row r="130" spans="1:39" s="44" customFormat="1" x14ac:dyDescent="0.25">
      <c r="A130" s="14"/>
      <c r="B130" s="99"/>
      <c r="C130" s="80"/>
      <c r="D130" s="26"/>
      <c r="E130" s="321"/>
      <c r="F130" s="46"/>
      <c r="G130" s="24"/>
      <c r="H130" s="326"/>
      <c r="I130" s="46"/>
      <c r="J130" s="24"/>
      <c r="K130" s="326"/>
      <c r="L130" s="46"/>
      <c r="M130" s="24"/>
      <c r="N130" s="326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128"/>
      <c r="AH130" s="128"/>
      <c r="AI130" s="128"/>
      <c r="AJ130" s="128"/>
      <c r="AK130" s="128"/>
      <c r="AL130" s="128"/>
      <c r="AM130" s="96"/>
    </row>
    <row r="131" spans="1:39" s="44" customFormat="1" x14ac:dyDescent="0.25">
      <c r="A131" s="14" t="s">
        <v>8</v>
      </c>
      <c r="B131" s="99" t="s">
        <v>2</v>
      </c>
      <c r="C131" s="170">
        <v>-5.7</v>
      </c>
      <c r="D131" s="235">
        <v>-5.7</v>
      </c>
      <c r="E131" s="322">
        <v>-5.7</v>
      </c>
      <c r="F131" s="170">
        <v>0</v>
      </c>
      <c r="G131" s="235">
        <v>0</v>
      </c>
      <c r="H131" s="322">
        <v>0</v>
      </c>
      <c r="I131" s="170">
        <v>-5.7</v>
      </c>
      <c r="J131" s="235">
        <v>-5.7</v>
      </c>
      <c r="K131" s="322">
        <v>-5.7</v>
      </c>
      <c r="L131" s="170">
        <v>0</v>
      </c>
      <c r="M131" s="235">
        <v>0</v>
      </c>
      <c r="N131" s="322">
        <v>0</v>
      </c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128"/>
      <c r="AH131" s="128"/>
      <c r="AI131" s="128"/>
      <c r="AJ131" s="128"/>
      <c r="AK131" s="128"/>
      <c r="AL131" s="128"/>
      <c r="AM131" s="130" t="s">
        <v>6</v>
      </c>
    </row>
    <row r="132" spans="1:39" s="44" customFormat="1" ht="13" x14ac:dyDescent="0.3">
      <c r="A132" s="93" t="s">
        <v>7</v>
      </c>
      <c r="B132" s="99" t="s">
        <v>2</v>
      </c>
      <c r="C132" s="171">
        <f>C128+C131</f>
        <v>-96.3</v>
      </c>
      <c r="D132" s="75">
        <f>D128+D131</f>
        <v>-96.3</v>
      </c>
      <c r="E132" s="319">
        <f>E128+E131</f>
        <v>-96.3</v>
      </c>
      <c r="F132" s="171">
        <f>F129+F131</f>
        <v>6</v>
      </c>
      <c r="G132" s="75">
        <f>G129+G131</f>
        <v>6</v>
      </c>
      <c r="H132" s="319">
        <f>H129+H131</f>
        <v>6</v>
      </c>
      <c r="I132" s="171">
        <f>I128+I131</f>
        <v>-96.3</v>
      </c>
      <c r="J132" s="75">
        <f>J128+J131</f>
        <v>-96.3</v>
      </c>
      <c r="K132" s="319">
        <f>K128+K131</f>
        <v>-96.3</v>
      </c>
      <c r="L132" s="171">
        <f>L129+L131</f>
        <v>6</v>
      </c>
      <c r="M132" s="75">
        <f>M129+M131</f>
        <v>6</v>
      </c>
      <c r="N132" s="319">
        <f>N129+N131</f>
        <v>6</v>
      </c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128"/>
      <c r="AH132" s="128"/>
      <c r="AI132" s="128"/>
      <c r="AJ132" s="128"/>
      <c r="AK132" s="128"/>
      <c r="AL132" s="128"/>
      <c r="AM132" s="130" t="s">
        <v>10</v>
      </c>
    </row>
    <row r="133" spans="1:39" x14ac:dyDescent="0.25">
      <c r="A133" s="122"/>
      <c r="B133" s="123"/>
      <c r="C133" s="173"/>
      <c r="D133" s="236"/>
      <c r="E133" s="323"/>
      <c r="F133" s="173"/>
      <c r="G133" s="244"/>
      <c r="H133" s="326"/>
      <c r="I133" s="147"/>
      <c r="J133" s="23"/>
      <c r="K133" s="326"/>
      <c r="L133" s="147"/>
      <c r="M133" s="23"/>
      <c r="N133" s="326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8"/>
      <c r="AH133" s="8"/>
      <c r="AI133" s="8"/>
      <c r="AJ133" s="8"/>
      <c r="AK133" s="8"/>
      <c r="AL133" s="8"/>
      <c r="AM133" s="56"/>
    </row>
    <row r="134" spans="1:39" s="44" customFormat="1" ht="13" x14ac:dyDescent="0.3">
      <c r="A134" s="131" t="s">
        <v>5</v>
      </c>
      <c r="B134" s="99"/>
      <c r="C134" s="160"/>
      <c r="D134" s="27"/>
      <c r="E134" s="323"/>
      <c r="F134" s="160"/>
      <c r="G134" s="24"/>
      <c r="H134" s="326"/>
      <c r="I134" s="46"/>
      <c r="J134" s="24"/>
      <c r="K134" s="326"/>
      <c r="L134" s="46"/>
      <c r="M134" s="24"/>
      <c r="N134" s="326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128"/>
      <c r="AH134" s="128"/>
      <c r="AI134" s="128"/>
      <c r="AJ134" s="128"/>
      <c r="AK134" s="128"/>
      <c r="AL134" s="128"/>
      <c r="AM134" s="96"/>
    </row>
    <row r="135" spans="1:39" s="44" customFormat="1" ht="15.5" x14ac:dyDescent="0.4">
      <c r="A135" s="34" t="s">
        <v>55</v>
      </c>
      <c r="B135" s="57" t="s">
        <v>189</v>
      </c>
      <c r="C135" s="40">
        <f>(10^12)*(10^-3)*(C5/15)*10^(C132/10)</f>
        <v>1.8753830522559369</v>
      </c>
      <c r="D135" s="41">
        <f>(10^12)*(10^-3)*(D5/15)*10^(D132/10)</f>
        <v>1.8753830522559369</v>
      </c>
      <c r="E135" s="313">
        <f>(10^12)*(10^-3)*(E5/15)*10^(E132/10)</f>
        <v>1.8753830522559369</v>
      </c>
      <c r="F135" s="40">
        <f>(10^12)*(10^-3)*(C5/15)*10^((C132+F132)/10)</f>
        <v>7.4660344063759361</v>
      </c>
      <c r="G135" s="41">
        <f>(10^12)*(10^-3)*(D5/15)*10^((D132+G132)/10)</f>
        <v>7.4660344063759361</v>
      </c>
      <c r="H135" s="313">
        <f>(10^12)*(10^-3)*(E5/15)*10^((E132+H132)/10)</f>
        <v>7.4660344063759361</v>
      </c>
      <c r="I135" s="40">
        <f>(10^12)*(10^-3)*(I5/15)*10^(I132/10)</f>
        <v>1.8753830522559369</v>
      </c>
      <c r="J135" s="41">
        <f>(10^12)*(10^-3)*(J5/15)*10^(J132/10)</f>
        <v>1.8753830522559369</v>
      </c>
      <c r="K135" s="313">
        <f>(10^12)*(10^-3)*(K5/15)*10^(K132/10)</f>
        <v>1.8753830522559369</v>
      </c>
      <c r="L135" s="40">
        <f>(10^12)*(10^-3)*(I5/15)*10^((I132+L132)/10)</f>
        <v>7.4660344063759361</v>
      </c>
      <c r="M135" s="41">
        <f>(10^12)*(10^-3)*(J5/15)*10^((J132+M132)/10)</f>
        <v>7.4660344063759361</v>
      </c>
      <c r="N135" s="313">
        <f>(10^12)*(10^-3)*(K5/15)*10^((K132+N132)/10)</f>
        <v>7.4660344063759361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128"/>
      <c r="AH135" s="128"/>
      <c r="AI135" s="128"/>
      <c r="AJ135" s="128"/>
      <c r="AK135" s="128"/>
      <c r="AL135" s="128"/>
      <c r="AM135" s="96"/>
    </row>
    <row r="136" spans="1:39" s="44" customFormat="1" x14ac:dyDescent="0.25">
      <c r="A136" s="277" t="s">
        <v>174</v>
      </c>
      <c r="B136" s="118" t="s">
        <v>2</v>
      </c>
      <c r="C136" s="40"/>
      <c r="D136" s="41"/>
      <c r="E136" s="313"/>
      <c r="F136" s="147">
        <f>10*LOG(F135/C135)</f>
        <v>6.0000000000000062</v>
      </c>
      <c r="G136" s="23">
        <f>10*LOG(G135/D135)</f>
        <v>6.0000000000000062</v>
      </c>
      <c r="H136" s="326">
        <f>10*LOG(H135/E135)</f>
        <v>6.0000000000000062</v>
      </c>
      <c r="I136" s="40"/>
      <c r="J136" s="41"/>
      <c r="K136" s="313"/>
      <c r="L136" s="147">
        <f>10*LOG(L135/I135)</f>
        <v>6.0000000000000062</v>
      </c>
      <c r="M136" s="23">
        <f>10*LOG(M135/J135)</f>
        <v>6.0000000000000062</v>
      </c>
      <c r="N136" s="326">
        <f>10*LOG(N135/K135)</f>
        <v>6.0000000000000062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128"/>
      <c r="AH136" s="128"/>
      <c r="AI136" s="128"/>
      <c r="AJ136" s="128"/>
      <c r="AK136" s="128"/>
      <c r="AL136" s="128"/>
      <c r="AM136" s="96"/>
    </row>
    <row r="137" spans="1:39" s="44" customFormat="1" ht="15.5" x14ac:dyDescent="0.4">
      <c r="A137" s="277" t="s">
        <v>54</v>
      </c>
      <c r="B137" s="57" t="s">
        <v>189</v>
      </c>
      <c r="C137" s="174">
        <f>C33</f>
        <v>0.36414539180891381</v>
      </c>
      <c r="D137" s="237">
        <f>D33</f>
        <v>0.9801099957432976</v>
      </c>
      <c r="E137" s="324">
        <f>E33</f>
        <v>1.2920366064150919</v>
      </c>
      <c r="F137" s="175"/>
      <c r="G137" s="33"/>
      <c r="H137" s="327"/>
      <c r="I137" s="174">
        <f>I33</f>
        <v>2.9598848678281799E-2</v>
      </c>
      <c r="J137" s="237">
        <f>J33</f>
        <v>5.3861050353736423E-2</v>
      </c>
      <c r="K137" s="324">
        <f>K33</f>
        <v>6.7807044996243945E-2</v>
      </c>
      <c r="L137" s="179"/>
      <c r="M137" s="33"/>
      <c r="N137" s="327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128"/>
      <c r="AH137" s="128"/>
      <c r="AI137" s="128"/>
      <c r="AJ137" s="128"/>
      <c r="AK137" s="128"/>
      <c r="AL137" s="128"/>
      <c r="AM137" s="130"/>
    </row>
    <row r="138" spans="1:39" s="44" customFormat="1" ht="13" x14ac:dyDescent="0.3">
      <c r="A138" s="277" t="s">
        <v>175</v>
      </c>
      <c r="B138" s="118" t="s">
        <v>2</v>
      </c>
      <c r="C138" s="160"/>
      <c r="D138" s="27"/>
      <c r="E138" s="323"/>
      <c r="F138" s="171">
        <f>10*LOG(F135/(C135+C137))</f>
        <v>5.2293340423804722</v>
      </c>
      <c r="G138" s="75">
        <f>10*LOG(G135/(D135+D137))</f>
        <v>4.1740887982585715</v>
      </c>
      <c r="H138" s="319">
        <f>10*LOG(H135/(E135+E137))</f>
        <v>3.7238437913918041</v>
      </c>
      <c r="I138" s="175"/>
      <c r="J138" s="33"/>
      <c r="K138" s="327"/>
      <c r="L138" s="171">
        <f>10*LOG(L135/(I135+I137))</f>
        <v>5.9319913315444577</v>
      </c>
      <c r="M138" s="75">
        <f>10*LOG(M135/(J135+J137))</f>
        <v>5.877028056366191</v>
      </c>
      <c r="N138" s="319">
        <f>10*LOG(N135/(K135+K137))</f>
        <v>5.8457469841002627</v>
      </c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128"/>
      <c r="AH138" s="128"/>
      <c r="AI138" s="128"/>
      <c r="AJ138" s="128"/>
      <c r="AK138" s="128"/>
      <c r="AL138" s="128"/>
      <c r="AM138" s="130"/>
    </row>
    <row r="139" spans="1:39" s="44" customFormat="1" ht="15.5" x14ac:dyDescent="0.4">
      <c r="A139" s="127" t="s">
        <v>95</v>
      </c>
      <c r="B139" s="57" t="s">
        <v>190</v>
      </c>
      <c r="C139" s="160"/>
      <c r="D139" s="27"/>
      <c r="E139" s="323"/>
      <c r="F139" s="171">
        <f>C132+F132+10*LOG(C5/15)</f>
        <v>-81.26910013008056</v>
      </c>
      <c r="G139" s="75">
        <f>D132+G132+10*LOG(D5/15)</f>
        <v>-81.26910013008056</v>
      </c>
      <c r="H139" s="319">
        <f>E132+H132+10*LOG(E5/15)</f>
        <v>-81.26910013008056</v>
      </c>
      <c r="I139" s="175"/>
      <c r="J139" s="33"/>
      <c r="K139" s="327"/>
      <c r="L139" s="171">
        <f>I132+L132+10*LOG(I5/15)</f>
        <v>-81.26910013008056</v>
      </c>
      <c r="M139" s="75">
        <f>J132+M132+10*LOG(J5/15)</f>
        <v>-81.26910013008056</v>
      </c>
      <c r="N139" s="319">
        <f>K132+N132+10*LOG(K5/15)</f>
        <v>-81.26910013008056</v>
      </c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128"/>
      <c r="AH139" s="128"/>
      <c r="AI139" s="128"/>
      <c r="AJ139" s="128"/>
      <c r="AK139" s="128"/>
      <c r="AL139" s="128"/>
      <c r="AM139" s="130"/>
    </row>
    <row r="140" spans="1:39" s="44" customFormat="1" ht="13" x14ac:dyDescent="0.3">
      <c r="A140" s="127" t="s">
        <v>96</v>
      </c>
      <c r="B140" s="118" t="s">
        <v>2</v>
      </c>
      <c r="C140" s="160"/>
      <c r="D140" s="27"/>
      <c r="E140" s="323"/>
      <c r="F140" s="175"/>
      <c r="G140" s="33"/>
      <c r="H140" s="327"/>
      <c r="I140" s="175"/>
      <c r="J140" s="33"/>
      <c r="K140" s="327"/>
      <c r="L140" s="171">
        <f>L139-F139</f>
        <v>0</v>
      </c>
      <c r="M140" s="75">
        <f>M139-G139</f>
        <v>0</v>
      </c>
      <c r="N140" s="319">
        <f>N139-H139</f>
        <v>0</v>
      </c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128"/>
      <c r="AH140" s="128"/>
      <c r="AI140" s="128"/>
      <c r="AJ140" s="128"/>
      <c r="AK140" s="128"/>
      <c r="AL140" s="128"/>
      <c r="AM140" s="130"/>
    </row>
    <row r="141" spans="1:39" s="44" customFormat="1" ht="13" x14ac:dyDescent="0.3">
      <c r="A141" s="81" t="s">
        <v>192</v>
      </c>
      <c r="B141" s="57" t="s">
        <v>191</v>
      </c>
      <c r="C141" s="171">
        <f>10*LOG((C135+F135)*10^-9)+10*LOG(MAX(C6,12*C9*C7/C5))</f>
        <v>-55.701947315401284</v>
      </c>
      <c r="D141" s="75">
        <f>10*LOG((D135+G135)*10^-9)+10*LOG(MAX(D6,12*D9*D7/D5))</f>
        <v>-55.701947315401284</v>
      </c>
      <c r="E141" s="319">
        <f>10*LOG((E135+H135)*10^-9)+10*LOG(MAX(E6,12*E9*E7/E5))</f>
        <v>-55.701947315401284</v>
      </c>
      <c r="F141" s="43"/>
      <c r="G141" s="239"/>
      <c r="H141" s="328"/>
      <c r="I141" s="171">
        <f>10*LOG((I135+L135)*10^-9)+10*LOG(MAX(I6,12*I9*I7/I5))</f>
        <v>-55.701947315401284</v>
      </c>
      <c r="J141" s="75">
        <f>10*LOG((J135+M135)*10^-9)+10*LOG(MAX(J6,12*J9*J7/J5))</f>
        <v>-55.701947315401284</v>
      </c>
      <c r="K141" s="319">
        <f>10*LOG((K135+N135)*10^-9)+10*LOG(MAX(K6,12*K9*K7/K5))</f>
        <v>-55.701947315401284</v>
      </c>
      <c r="L141" s="171"/>
      <c r="M141" s="75"/>
      <c r="N141" s="319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128"/>
      <c r="AH141" s="128"/>
      <c r="AI141" s="128"/>
      <c r="AJ141" s="128"/>
      <c r="AK141" s="128"/>
      <c r="AL141" s="128"/>
      <c r="AM141" s="130"/>
    </row>
    <row r="142" spans="1:39" s="44" customFormat="1" ht="13" x14ac:dyDescent="0.3">
      <c r="A142" s="127" t="s">
        <v>48</v>
      </c>
      <c r="B142" s="118" t="s">
        <v>2</v>
      </c>
      <c r="C142" s="46"/>
      <c r="D142" s="24"/>
      <c r="E142" s="137"/>
      <c r="F142" s="171"/>
      <c r="G142" s="75"/>
      <c r="H142" s="319"/>
      <c r="I142" s="171">
        <f>I141-C141</f>
        <v>0</v>
      </c>
      <c r="J142" s="75">
        <f>J141-D141</f>
        <v>0</v>
      </c>
      <c r="K142" s="319">
        <f>K141-E141</f>
        <v>0</v>
      </c>
      <c r="L142" s="171"/>
      <c r="M142" s="75"/>
      <c r="N142" s="319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128"/>
      <c r="AH142" s="128"/>
      <c r="AI142" s="128"/>
      <c r="AJ142" s="128"/>
      <c r="AK142" s="128"/>
      <c r="AL142" s="128"/>
      <c r="AM142" s="130"/>
    </row>
    <row r="143" spans="1:39" s="44" customFormat="1" ht="15.5" x14ac:dyDescent="0.4">
      <c r="A143" s="127" t="s">
        <v>143</v>
      </c>
      <c r="B143" s="57" t="s">
        <v>190</v>
      </c>
      <c r="C143" s="80"/>
      <c r="D143" s="26"/>
      <c r="E143" s="118"/>
      <c r="F143" s="171">
        <f>F139+(IF($C12=0,0,R39))+U40</f>
        <v>-81.719100130080562</v>
      </c>
      <c r="G143" s="75">
        <f>G139+(IF($C12=0,0,S39))+V40</f>
        <v>-82.569100130080557</v>
      </c>
      <c r="H143" s="319">
        <f>H139+(IF($C12=0,0,T39))+W40</f>
        <v>-82.669100130080551</v>
      </c>
      <c r="I143" s="171"/>
      <c r="J143" s="75"/>
      <c r="K143" s="172"/>
      <c r="L143" s="171">
        <f>L139+(IF($I12=0,0,R39))+U40</f>
        <v>-76.26910013008056</v>
      </c>
      <c r="M143" s="75">
        <f>M139+(IF($I12=0,0,S39))+V40</f>
        <v>-76.26910013008056</v>
      </c>
      <c r="N143" s="319">
        <f>N139+(IF($I12=0,0,T39))+W40</f>
        <v>-76.26910013008056</v>
      </c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128"/>
      <c r="AH143" s="128"/>
      <c r="AI143" s="128"/>
      <c r="AJ143" s="128"/>
      <c r="AK143" s="128"/>
      <c r="AL143" s="128"/>
      <c r="AM143" s="130"/>
    </row>
    <row r="144" spans="1:39" s="44" customFormat="1" ht="13.5" thickBot="1" x14ac:dyDescent="0.35">
      <c r="A144" s="115" t="s">
        <v>144</v>
      </c>
      <c r="B144" s="132" t="s">
        <v>2</v>
      </c>
      <c r="C144" s="176"/>
      <c r="D144" s="82"/>
      <c r="E144" s="132"/>
      <c r="F144" s="177"/>
      <c r="G144" s="245"/>
      <c r="H144" s="178"/>
      <c r="I144" s="177"/>
      <c r="J144" s="245"/>
      <c r="K144" s="178"/>
      <c r="L144" s="211">
        <f>L143-F143</f>
        <v>5.4500000000000028</v>
      </c>
      <c r="M144" s="262">
        <f>M143-G143</f>
        <v>6.2999999999999972</v>
      </c>
      <c r="N144" s="329">
        <f>N143-H143</f>
        <v>6.3999999999999915</v>
      </c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128"/>
      <c r="AH144" s="128"/>
      <c r="AI144" s="128"/>
      <c r="AJ144" s="128"/>
      <c r="AK144" s="128"/>
      <c r="AL144" s="128"/>
      <c r="AM144" s="130"/>
    </row>
    <row r="145" spans="1:39" s="64" customFormat="1" ht="13" x14ac:dyDescent="0.3">
      <c r="A145" s="224"/>
      <c r="B145" s="63"/>
      <c r="C145" s="63"/>
      <c r="D145" s="63"/>
      <c r="E145" s="63"/>
      <c r="F145" s="63"/>
      <c r="G145" s="68"/>
      <c r="H145" s="68"/>
      <c r="I145" s="68"/>
      <c r="J145" s="68"/>
      <c r="K145" s="68"/>
      <c r="L145" s="68"/>
      <c r="M145" s="68"/>
      <c r="N145" s="68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68"/>
      <c r="AH145" s="68"/>
      <c r="AI145" s="68"/>
      <c r="AJ145" s="68"/>
      <c r="AK145" s="68"/>
      <c r="AL145" s="68"/>
      <c r="AM145" s="68"/>
    </row>
    <row r="146" spans="1:39" s="64" customFormat="1" ht="12" thickBot="1" x14ac:dyDescent="0.3">
      <c r="A146" s="69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63"/>
      <c r="AH146" s="63"/>
      <c r="AI146" s="63"/>
      <c r="AJ146" s="63"/>
      <c r="AK146" s="63"/>
      <c r="AL146" s="63"/>
      <c r="AM146" s="63"/>
    </row>
    <row r="147" spans="1:39" ht="13.5" thickBot="1" x14ac:dyDescent="0.35">
      <c r="A147" s="133" t="s">
        <v>23</v>
      </c>
      <c r="B147" s="11"/>
      <c r="C147" s="469" t="s">
        <v>35</v>
      </c>
      <c r="D147" s="488"/>
      <c r="E147" s="488"/>
      <c r="F147" s="488"/>
      <c r="G147" s="488"/>
      <c r="H147" s="488"/>
      <c r="I147" s="488"/>
      <c r="J147" s="488"/>
      <c r="K147" s="488"/>
      <c r="L147" s="488"/>
      <c r="M147" s="488"/>
      <c r="N147" s="489"/>
      <c r="O147" s="483" t="s">
        <v>40</v>
      </c>
      <c r="P147" s="488"/>
      <c r="Q147" s="488"/>
      <c r="R147" s="488"/>
      <c r="S147" s="488"/>
      <c r="T147" s="488"/>
      <c r="U147" s="488"/>
      <c r="V147" s="488"/>
      <c r="W147" s="489"/>
      <c r="X147" s="378"/>
      <c r="Y147" s="378"/>
      <c r="Z147" s="378"/>
      <c r="AA147" s="378"/>
      <c r="AB147" s="378"/>
      <c r="AC147" s="378"/>
      <c r="AD147" s="378"/>
      <c r="AE147" s="378"/>
      <c r="AF147" s="378"/>
      <c r="AG147" s="477" t="s">
        <v>16</v>
      </c>
      <c r="AH147" s="476"/>
      <c r="AI147" s="475"/>
      <c r="AJ147" s="477" t="s">
        <v>129</v>
      </c>
      <c r="AK147" s="476"/>
      <c r="AL147" s="475"/>
      <c r="AM147" s="13" t="s">
        <v>94</v>
      </c>
    </row>
    <row r="148" spans="1:39" ht="13" x14ac:dyDescent="0.3">
      <c r="A148" s="273"/>
      <c r="B148" s="18"/>
      <c r="C148" s="473" t="s">
        <v>36</v>
      </c>
      <c r="D148" s="474"/>
      <c r="E148" s="475"/>
      <c r="F148" s="473" t="s">
        <v>37</v>
      </c>
      <c r="G148" s="476"/>
      <c r="H148" s="475"/>
      <c r="I148" s="477" t="s">
        <v>38</v>
      </c>
      <c r="J148" s="478"/>
      <c r="K148" s="475"/>
      <c r="L148" s="477" t="s">
        <v>39</v>
      </c>
      <c r="M148" s="479"/>
      <c r="N148" s="475"/>
      <c r="O148" s="164"/>
      <c r="P148" s="232"/>
      <c r="Q148" s="144"/>
      <c r="R148" s="250"/>
      <c r="S148" s="250"/>
      <c r="T148" s="250"/>
      <c r="U148" s="250"/>
      <c r="V148" s="250"/>
      <c r="W148" s="216"/>
      <c r="X148" s="250"/>
      <c r="Y148" s="250"/>
      <c r="Z148" s="250"/>
      <c r="AA148" s="250"/>
      <c r="AB148" s="250"/>
      <c r="AC148" s="250"/>
      <c r="AD148" s="250"/>
      <c r="AE148" s="250"/>
      <c r="AF148" s="250"/>
      <c r="AG148" s="16"/>
      <c r="AH148" s="250"/>
      <c r="AI148" s="216"/>
      <c r="AJ148" s="16"/>
      <c r="AK148" s="250"/>
      <c r="AL148" s="216"/>
      <c r="AM148" s="105"/>
    </row>
    <row r="149" spans="1:39" ht="13" x14ac:dyDescent="0.3">
      <c r="A149" s="30"/>
      <c r="B149" s="18"/>
      <c r="C149" s="140" t="s">
        <v>125</v>
      </c>
      <c r="D149" s="226" t="s">
        <v>126</v>
      </c>
      <c r="E149" s="315" t="s">
        <v>166</v>
      </c>
      <c r="F149" s="140" t="s">
        <v>125</v>
      </c>
      <c r="G149" s="226" t="s">
        <v>126</v>
      </c>
      <c r="H149" s="315" t="s">
        <v>166</v>
      </c>
      <c r="I149" s="140" t="s">
        <v>125</v>
      </c>
      <c r="J149" s="226" t="s">
        <v>126</v>
      </c>
      <c r="K149" s="315" t="s">
        <v>166</v>
      </c>
      <c r="L149" s="140" t="s">
        <v>125</v>
      </c>
      <c r="M149" s="226" t="s">
        <v>126</v>
      </c>
      <c r="N149" s="315" t="s">
        <v>166</v>
      </c>
      <c r="O149" s="140" t="s">
        <v>125</v>
      </c>
      <c r="P149" s="226" t="s">
        <v>126</v>
      </c>
      <c r="Q149" s="315" t="s">
        <v>166</v>
      </c>
      <c r="R149" s="17"/>
      <c r="S149" s="17"/>
      <c r="T149" s="17"/>
      <c r="U149" s="17"/>
      <c r="V149" s="17"/>
      <c r="W149" s="121"/>
      <c r="X149" s="17"/>
      <c r="Y149" s="17"/>
      <c r="Z149" s="17"/>
      <c r="AA149" s="17"/>
      <c r="AB149" s="17"/>
      <c r="AC149" s="17"/>
      <c r="AD149" s="17"/>
      <c r="AE149" s="17"/>
      <c r="AF149" s="17"/>
      <c r="AG149" s="140" t="s">
        <v>125</v>
      </c>
      <c r="AH149" s="226" t="s">
        <v>126</v>
      </c>
      <c r="AI149" s="315" t="s">
        <v>166</v>
      </c>
      <c r="AJ149" s="140" t="s">
        <v>125</v>
      </c>
      <c r="AK149" s="226" t="s">
        <v>126</v>
      </c>
      <c r="AL149" s="315" t="s">
        <v>166</v>
      </c>
      <c r="AM149" s="117"/>
    </row>
    <row r="150" spans="1:39" ht="13" x14ac:dyDescent="0.3">
      <c r="A150" s="30"/>
      <c r="B150" s="18"/>
      <c r="C150" s="80"/>
      <c r="D150" s="26"/>
      <c r="E150" s="118"/>
      <c r="F150" s="80"/>
      <c r="G150" s="26"/>
      <c r="H150" s="118"/>
      <c r="I150" s="80"/>
      <c r="J150" s="26"/>
      <c r="K150" s="118"/>
      <c r="L150" s="80"/>
      <c r="M150" s="26"/>
      <c r="N150" s="118"/>
      <c r="O150" s="16"/>
      <c r="P150" s="17"/>
      <c r="Q150" s="121"/>
      <c r="R150" s="17"/>
      <c r="S150" s="17"/>
      <c r="T150" s="17"/>
      <c r="U150" s="17"/>
      <c r="V150" s="17"/>
      <c r="W150" s="121"/>
      <c r="X150" s="17"/>
      <c r="Y150" s="17"/>
      <c r="Z150" s="17"/>
      <c r="AA150" s="17"/>
      <c r="AB150" s="17"/>
      <c r="AC150" s="17"/>
      <c r="AD150" s="17"/>
      <c r="AE150" s="17"/>
      <c r="AF150" s="17"/>
      <c r="AG150" s="16"/>
      <c r="AH150" s="17"/>
      <c r="AI150" s="121"/>
      <c r="AJ150" s="16"/>
      <c r="AK150" s="17"/>
      <c r="AL150" s="338"/>
      <c r="AM150" s="52"/>
    </row>
    <row r="151" spans="1:39" x14ac:dyDescent="0.25">
      <c r="A151" s="35" t="s">
        <v>59</v>
      </c>
      <c r="B151" s="36" t="s">
        <v>2</v>
      </c>
      <c r="C151" s="48"/>
      <c r="D151" s="135"/>
      <c r="E151" s="136"/>
      <c r="F151" s="90">
        <f>F152-AG152</f>
        <v>4.8185491115352601</v>
      </c>
      <c r="G151" s="240">
        <f>G152-AH152</f>
        <v>3.4155000802877065</v>
      </c>
      <c r="H151" s="331">
        <f>H152-AI152</f>
        <v>2.7905100696082474</v>
      </c>
      <c r="I151" s="48"/>
      <c r="J151" s="135"/>
      <c r="K151" s="136"/>
      <c r="L151" s="48"/>
      <c r="M151" s="135"/>
      <c r="N151" s="136"/>
      <c r="O151" s="48"/>
      <c r="P151" s="135"/>
      <c r="Q151" s="136"/>
      <c r="R151" s="135"/>
      <c r="S151" s="135"/>
      <c r="T151" s="135"/>
      <c r="U151" s="135"/>
      <c r="V151" s="135"/>
      <c r="W151" s="136"/>
      <c r="X151" s="135"/>
      <c r="Y151" s="135"/>
      <c r="Z151" s="135"/>
      <c r="AA151" s="135"/>
      <c r="AB151" s="135"/>
      <c r="AC151" s="135"/>
      <c r="AD151" s="135"/>
      <c r="AE151" s="135"/>
      <c r="AF151" s="135"/>
      <c r="AG151" s="217"/>
      <c r="AH151" s="253"/>
      <c r="AI151" s="333"/>
      <c r="AJ151" s="202">
        <v>-4</v>
      </c>
      <c r="AK151" s="259">
        <v>-4</v>
      </c>
      <c r="AL151" s="339">
        <v>-4</v>
      </c>
      <c r="AM151" s="111" t="s">
        <v>56</v>
      </c>
    </row>
    <row r="152" spans="1:39" ht="13" x14ac:dyDescent="0.3">
      <c r="A152" s="38" t="s">
        <v>58</v>
      </c>
      <c r="B152" s="36" t="s">
        <v>2</v>
      </c>
      <c r="C152" s="48"/>
      <c r="D152" s="135"/>
      <c r="E152" s="136"/>
      <c r="F152" s="48">
        <f>F138</f>
        <v>5.2293340423804722</v>
      </c>
      <c r="G152" s="135">
        <f>G138</f>
        <v>4.1740887982585715</v>
      </c>
      <c r="H152" s="317">
        <f>H138</f>
        <v>3.7238437913918041</v>
      </c>
      <c r="I152" s="48"/>
      <c r="J152" s="135"/>
      <c r="K152" s="136"/>
      <c r="L152" s="48"/>
      <c r="M152" s="135"/>
      <c r="N152" s="136"/>
      <c r="O152" s="48"/>
      <c r="P152" s="135"/>
      <c r="Q152" s="136"/>
      <c r="R152" s="135"/>
      <c r="S152" s="135"/>
      <c r="T152" s="135"/>
      <c r="U152" s="135"/>
      <c r="V152" s="135"/>
      <c r="W152" s="136"/>
      <c r="X152" s="135"/>
      <c r="Y152" s="135"/>
      <c r="Z152" s="135"/>
      <c r="AA152" s="135"/>
      <c r="AB152" s="135"/>
      <c r="AC152" s="135"/>
      <c r="AD152" s="135"/>
      <c r="AE152" s="135"/>
      <c r="AF152" s="135"/>
      <c r="AG152" s="218">
        <f>AG68</f>
        <v>0.41078493084521184</v>
      </c>
      <c r="AH152" s="254">
        <f>AH68</f>
        <v>0.75858871797086502</v>
      </c>
      <c r="AI152" s="334">
        <f>AI68</f>
        <v>0.93333372178355667</v>
      </c>
      <c r="AJ152" s="203"/>
      <c r="AK152" s="251"/>
      <c r="AL152" s="318"/>
      <c r="AM152" s="22"/>
    </row>
    <row r="153" spans="1:39" x14ac:dyDescent="0.25">
      <c r="A153" s="35" t="s">
        <v>60</v>
      </c>
      <c r="B153" s="36" t="s">
        <v>2</v>
      </c>
      <c r="C153" s="48"/>
      <c r="D153" s="135"/>
      <c r="E153" s="136"/>
      <c r="F153" s="48">
        <f>F152+AG152</f>
        <v>5.6401189732256842</v>
      </c>
      <c r="G153" s="135">
        <f>G152+AH152</f>
        <v>4.9326775162294361</v>
      </c>
      <c r="H153" s="317">
        <f>H152+AI152</f>
        <v>4.6571775131753608</v>
      </c>
      <c r="I153" s="48"/>
      <c r="J153" s="135"/>
      <c r="K153" s="136"/>
      <c r="L153" s="48"/>
      <c r="M153" s="135"/>
      <c r="N153" s="136"/>
      <c r="O153" s="48"/>
      <c r="P153" s="135"/>
      <c r="Q153" s="136"/>
      <c r="R153" s="135"/>
      <c r="S153" s="135"/>
      <c r="T153" s="135"/>
      <c r="U153" s="135"/>
      <c r="V153" s="135"/>
      <c r="W153" s="136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217"/>
      <c r="AH153" s="253"/>
      <c r="AI153" s="333"/>
      <c r="AJ153" s="48"/>
      <c r="AK153" s="135"/>
      <c r="AL153" s="317"/>
      <c r="AM153" s="22"/>
    </row>
    <row r="154" spans="1:39" ht="13" x14ac:dyDescent="0.3">
      <c r="A154" s="43"/>
      <c r="B154" s="26"/>
      <c r="C154" s="46"/>
      <c r="D154" s="24"/>
      <c r="E154" s="137"/>
      <c r="F154" s="46"/>
      <c r="G154" s="24"/>
      <c r="H154" s="326"/>
      <c r="I154" s="46"/>
      <c r="J154" s="24"/>
      <c r="K154" s="137"/>
      <c r="L154" s="46"/>
      <c r="M154" s="24"/>
      <c r="N154" s="137"/>
      <c r="O154" s="46"/>
      <c r="P154" s="24"/>
      <c r="Q154" s="137"/>
      <c r="R154" s="24"/>
      <c r="S154" s="24"/>
      <c r="T154" s="24"/>
      <c r="U154" s="24"/>
      <c r="V154" s="24"/>
      <c r="W154" s="137"/>
      <c r="X154" s="24"/>
      <c r="Y154" s="24"/>
      <c r="Z154" s="24"/>
      <c r="AA154" s="24"/>
      <c r="AB154" s="24"/>
      <c r="AC154" s="24"/>
      <c r="AD154" s="24"/>
      <c r="AE154" s="24"/>
      <c r="AF154" s="24"/>
      <c r="AG154" s="219"/>
      <c r="AH154" s="255"/>
      <c r="AI154" s="335"/>
      <c r="AJ154" s="167"/>
      <c r="AK154" s="42"/>
      <c r="AL154" s="316"/>
      <c r="AM154" s="22"/>
    </row>
    <row r="155" spans="1:39" x14ac:dyDescent="0.25">
      <c r="A155" s="35" t="s">
        <v>78</v>
      </c>
      <c r="B155" s="91" t="s">
        <v>30</v>
      </c>
      <c r="C155" s="49"/>
      <c r="D155" s="238"/>
      <c r="E155" s="180"/>
      <c r="F155" s="94">
        <f>F156-AG156</f>
        <v>-86.927059126043673</v>
      </c>
      <c r="G155" s="246">
        <f>G156-AH156</f>
        <v>-86.927059126043673</v>
      </c>
      <c r="H155" s="332">
        <f>H156-AI156</f>
        <v>-86.927059126043673</v>
      </c>
      <c r="I155" s="48"/>
      <c r="J155" s="135"/>
      <c r="K155" s="136"/>
      <c r="L155" s="48"/>
      <c r="M155" s="135"/>
      <c r="N155" s="136"/>
      <c r="O155" s="48"/>
      <c r="P155" s="135"/>
      <c r="Q155" s="136"/>
      <c r="R155" s="135"/>
      <c r="S155" s="135"/>
      <c r="T155" s="135"/>
      <c r="U155" s="135"/>
      <c r="V155" s="135"/>
      <c r="W155" s="136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220"/>
      <c r="AH155" s="256"/>
      <c r="AI155" s="336"/>
      <c r="AJ155" s="202">
        <f>-99.2+R22</f>
        <v>-98.2</v>
      </c>
      <c r="AK155" s="259">
        <f>-94.9+S22</f>
        <v>-93.9</v>
      </c>
      <c r="AL155" s="339">
        <f>-93.7+T22</f>
        <v>-92.7</v>
      </c>
      <c r="AM155" s="280" t="s">
        <v>130</v>
      </c>
    </row>
    <row r="156" spans="1:39" ht="13" x14ac:dyDescent="0.3">
      <c r="A156" s="38" t="s">
        <v>77</v>
      </c>
      <c r="B156" s="91" t="s">
        <v>30</v>
      </c>
      <c r="C156" s="49"/>
      <c r="D156" s="238"/>
      <c r="E156" s="180"/>
      <c r="F156" s="95">
        <f>F139</f>
        <v>-81.26910013008056</v>
      </c>
      <c r="G156" s="247">
        <f>G139</f>
        <v>-81.26910013008056</v>
      </c>
      <c r="H156" s="330">
        <f>H139</f>
        <v>-81.26910013008056</v>
      </c>
      <c r="I156" s="48"/>
      <c r="J156" s="135"/>
      <c r="K156" s="136"/>
      <c r="L156" s="48"/>
      <c r="M156" s="135"/>
      <c r="N156" s="136"/>
      <c r="O156" s="48"/>
      <c r="P156" s="135"/>
      <c r="Q156" s="136"/>
      <c r="R156" s="135"/>
      <c r="S156" s="135"/>
      <c r="T156" s="135"/>
      <c r="U156" s="135"/>
      <c r="V156" s="135"/>
      <c r="W156" s="136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218">
        <f>AG72</f>
        <v>5.6579589959631207</v>
      </c>
      <c r="AH156" s="254">
        <f>AH72</f>
        <v>5.6579589959631207</v>
      </c>
      <c r="AI156" s="334">
        <f>AI72</f>
        <v>5.6579589959631207</v>
      </c>
      <c r="AJ156" s="203"/>
      <c r="AK156" s="251"/>
      <c r="AL156" s="318"/>
      <c r="AM156" s="52"/>
    </row>
    <row r="157" spans="1:39" x14ac:dyDescent="0.25">
      <c r="A157" s="35" t="s">
        <v>76</v>
      </c>
      <c r="B157" s="91" t="s">
        <v>30</v>
      </c>
      <c r="C157" s="49"/>
      <c r="D157" s="238"/>
      <c r="E157" s="180"/>
      <c r="F157" s="48">
        <f>F156+AG156</f>
        <v>-75.611141134117446</v>
      </c>
      <c r="G157" s="135">
        <f>G156+AH156</f>
        <v>-75.611141134117446</v>
      </c>
      <c r="H157" s="317">
        <f>H156+AI156</f>
        <v>-75.611141134117446</v>
      </c>
      <c r="I157" s="48"/>
      <c r="J157" s="135"/>
      <c r="K157" s="136"/>
      <c r="L157" s="48"/>
      <c r="M157" s="135"/>
      <c r="N157" s="136"/>
      <c r="O157" s="48"/>
      <c r="P157" s="135"/>
      <c r="Q157" s="136"/>
      <c r="R157" s="135"/>
      <c r="S157" s="135"/>
      <c r="T157" s="135"/>
      <c r="U157" s="135"/>
      <c r="V157" s="135"/>
      <c r="W157" s="136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220"/>
      <c r="AH157" s="256"/>
      <c r="AI157" s="336"/>
      <c r="AJ157" s="48"/>
      <c r="AK157" s="135"/>
      <c r="AL157" s="317"/>
      <c r="AM157" s="52"/>
    </row>
    <row r="158" spans="1:39" s="47" customFormat="1" x14ac:dyDescent="0.25">
      <c r="A158" s="70"/>
      <c r="B158" s="26"/>
      <c r="C158" s="43"/>
      <c r="D158" s="239"/>
      <c r="E158" s="181"/>
      <c r="F158" s="43"/>
      <c r="G158" s="24"/>
      <c r="H158" s="137"/>
      <c r="I158" s="46"/>
      <c r="J158" s="24"/>
      <c r="K158" s="137"/>
      <c r="L158" s="46"/>
      <c r="M158" s="24"/>
      <c r="N158" s="137"/>
      <c r="O158" s="46"/>
      <c r="P158" s="24"/>
      <c r="Q158" s="137"/>
      <c r="R158" s="24"/>
      <c r="S158" s="24"/>
      <c r="T158" s="24"/>
      <c r="U158" s="24"/>
      <c r="V158" s="24"/>
      <c r="W158" s="137"/>
      <c r="X158" s="24"/>
      <c r="Y158" s="24"/>
      <c r="Z158" s="24"/>
      <c r="AA158" s="24"/>
      <c r="AB158" s="24"/>
      <c r="AC158" s="24"/>
      <c r="AD158" s="24"/>
      <c r="AE158" s="24"/>
      <c r="AF158" s="24"/>
      <c r="AG158" s="221"/>
      <c r="AH158" s="257"/>
      <c r="AI158" s="337"/>
      <c r="AJ158" s="43"/>
      <c r="AK158" s="239"/>
      <c r="AL158" s="328"/>
      <c r="AM158" s="52"/>
    </row>
    <row r="159" spans="1:39" s="47" customFormat="1" ht="13" x14ac:dyDescent="0.3">
      <c r="A159" s="35" t="s">
        <v>75</v>
      </c>
      <c r="B159" s="91" t="s">
        <v>31</v>
      </c>
      <c r="C159" s="95">
        <f>C160-AG160</f>
        <v>-61.357032691476675</v>
      </c>
      <c r="D159" s="247">
        <f>D160-AH160</f>
        <v>-61.357032691476675</v>
      </c>
      <c r="E159" s="330">
        <f>E160-AI160</f>
        <v>-61.357032691476675</v>
      </c>
      <c r="F159" s="48"/>
      <c r="G159" s="135"/>
      <c r="H159" s="136"/>
      <c r="I159" s="48"/>
      <c r="J159" s="135"/>
      <c r="K159" s="136"/>
      <c r="L159" s="48"/>
      <c r="M159" s="135"/>
      <c r="N159" s="136"/>
      <c r="O159" s="48"/>
      <c r="P159" s="135"/>
      <c r="Q159" s="136"/>
      <c r="R159" s="135"/>
      <c r="S159" s="135"/>
      <c r="T159" s="135"/>
      <c r="U159" s="135"/>
      <c r="V159" s="135"/>
      <c r="W159" s="136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220"/>
      <c r="AH159" s="256"/>
      <c r="AI159" s="336"/>
      <c r="AJ159" s="203"/>
      <c r="AK159" s="251"/>
      <c r="AL159" s="318"/>
      <c r="AM159" s="56" t="s">
        <v>193</v>
      </c>
    </row>
    <row r="160" spans="1:39" s="47" customFormat="1" ht="13" x14ac:dyDescent="0.3">
      <c r="A160" s="38" t="s">
        <v>74</v>
      </c>
      <c r="B160" s="91" t="s">
        <v>31</v>
      </c>
      <c r="C160" s="48">
        <f>C141</f>
        <v>-55.701947315401284</v>
      </c>
      <c r="D160" s="135">
        <f>D141</f>
        <v>-55.701947315401284</v>
      </c>
      <c r="E160" s="317">
        <f>E141</f>
        <v>-55.701947315401284</v>
      </c>
      <c r="F160" s="48"/>
      <c r="G160" s="135"/>
      <c r="H160" s="136"/>
      <c r="I160" s="48"/>
      <c r="J160" s="135"/>
      <c r="K160" s="136"/>
      <c r="L160" s="48"/>
      <c r="M160" s="135"/>
      <c r="N160" s="136"/>
      <c r="O160" s="48"/>
      <c r="P160" s="135"/>
      <c r="Q160" s="136"/>
      <c r="R160" s="135"/>
      <c r="S160" s="135"/>
      <c r="T160" s="135"/>
      <c r="U160" s="135"/>
      <c r="V160" s="135"/>
      <c r="W160" s="136"/>
      <c r="X160" s="135"/>
      <c r="Y160" s="135"/>
      <c r="Z160" s="135"/>
      <c r="AA160" s="135"/>
      <c r="AB160" s="135"/>
      <c r="AC160" s="135"/>
      <c r="AD160" s="135"/>
      <c r="AE160" s="135"/>
      <c r="AF160" s="135"/>
      <c r="AG160" s="218">
        <f>AG76</f>
        <v>5.6550853760753901</v>
      </c>
      <c r="AH160" s="254">
        <f>AH76</f>
        <v>5.6550853760753901</v>
      </c>
      <c r="AI160" s="334">
        <f>AI76</f>
        <v>5.6550853760753901</v>
      </c>
      <c r="AJ160" s="203"/>
      <c r="AK160" s="251"/>
      <c r="AL160" s="318"/>
      <c r="AM160" s="52"/>
    </row>
    <row r="161" spans="1:39" s="47" customFormat="1" x14ac:dyDescent="0.25">
      <c r="A161" s="35" t="s">
        <v>73</v>
      </c>
      <c r="B161" s="91" t="s">
        <v>31</v>
      </c>
      <c r="C161" s="90">
        <f>C160+AG160</f>
        <v>-50.046861939325893</v>
      </c>
      <c r="D161" s="240">
        <f>D160+AH160</f>
        <v>-50.046861939325893</v>
      </c>
      <c r="E161" s="331">
        <f>E160+AI160</f>
        <v>-50.046861939325893</v>
      </c>
      <c r="F161" s="48"/>
      <c r="G161" s="135"/>
      <c r="H161" s="136"/>
      <c r="I161" s="48"/>
      <c r="J161" s="135"/>
      <c r="K161" s="136"/>
      <c r="L161" s="48"/>
      <c r="M161" s="135"/>
      <c r="N161" s="136"/>
      <c r="O161" s="48"/>
      <c r="P161" s="135"/>
      <c r="Q161" s="136"/>
      <c r="R161" s="135"/>
      <c r="S161" s="135"/>
      <c r="T161" s="135"/>
      <c r="U161" s="135"/>
      <c r="V161" s="135"/>
      <c r="W161" s="136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220"/>
      <c r="AH161" s="256"/>
      <c r="AI161" s="336"/>
      <c r="AJ161" s="202">
        <v>-50</v>
      </c>
      <c r="AK161" s="259">
        <v>-50</v>
      </c>
      <c r="AL161" s="339">
        <v>-50</v>
      </c>
      <c r="AM161" s="111" t="s">
        <v>45</v>
      </c>
    </row>
    <row r="162" spans="1:39" s="47" customFormat="1" x14ac:dyDescent="0.25">
      <c r="A162" s="70"/>
      <c r="B162" s="26"/>
      <c r="C162" s="46"/>
      <c r="D162" s="24"/>
      <c r="E162" s="137"/>
      <c r="F162" s="46"/>
      <c r="G162" s="24"/>
      <c r="H162" s="137"/>
      <c r="I162" s="46"/>
      <c r="J162" s="24"/>
      <c r="K162" s="137"/>
      <c r="L162" s="46"/>
      <c r="M162" s="24"/>
      <c r="N162" s="137"/>
      <c r="O162" s="46"/>
      <c r="P162" s="24"/>
      <c r="Q162" s="137"/>
      <c r="R162" s="24"/>
      <c r="S162" s="24"/>
      <c r="T162" s="24"/>
      <c r="U162" s="24"/>
      <c r="V162" s="24"/>
      <c r="W162" s="137"/>
      <c r="X162" s="24"/>
      <c r="Y162" s="24"/>
      <c r="Z162" s="24"/>
      <c r="AA162" s="24"/>
      <c r="AB162" s="24"/>
      <c r="AC162" s="24"/>
      <c r="AD162" s="24"/>
      <c r="AE162" s="24"/>
      <c r="AF162" s="24"/>
      <c r="AG162" s="221"/>
      <c r="AH162" s="257"/>
      <c r="AI162" s="337"/>
      <c r="AJ162" s="43"/>
      <c r="AK162" s="239"/>
      <c r="AL162" s="328"/>
      <c r="AM162" s="56"/>
    </row>
    <row r="163" spans="1:39" s="47" customFormat="1" x14ac:dyDescent="0.25">
      <c r="A163" s="35" t="s">
        <v>61</v>
      </c>
      <c r="B163" s="36" t="s">
        <v>2</v>
      </c>
      <c r="C163" s="48"/>
      <c r="D163" s="135"/>
      <c r="E163" s="136"/>
      <c r="F163" s="48"/>
      <c r="G163" s="135"/>
      <c r="H163" s="136"/>
      <c r="I163" s="48"/>
      <c r="J163" s="135"/>
      <c r="K163" s="136"/>
      <c r="L163" s="90">
        <f>L164-AG164</f>
        <v>5.6310408451300811</v>
      </c>
      <c r="M163" s="240">
        <f>M164-AH164</f>
        <v>5.5739136277378059</v>
      </c>
      <c r="N163" s="331">
        <f>N164-AI164</f>
        <v>5.540845025257469</v>
      </c>
      <c r="O163" s="48"/>
      <c r="P163" s="135"/>
      <c r="Q163" s="136"/>
      <c r="R163" s="135"/>
      <c r="S163" s="135"/>
      <c r="T163" s="135"/>
      <c r="U163" s="135"/>
      <c r="V163" s="135"/>
      <c r="W163" s="136"/>
      <c r="X163" s="135"/>
      <c r="Y163" s="135"/>
      <c r="Z163" s="135"/>
      <c r="AA163" s="135"/>
      <c r="AB163" s="135"/>
      <c r="AC163" s="135"/>
      <c r="AD163" s="135"/>
      <c r="AE163" s="135"/>
      <c r="AF163" s="135"/>
      <c r="AG163" s="217"/>
      <c r="AH163" s="253"/>
      <c r="AI163" s="333"/>
      <c r="AJ163" s="202">
        <v>-4</v>
      </c>
      <c r="AK163" s="259">
        <v>-4</v>
      </c>
      <c r="AL163" s="339">
        <v>-4</v>
      </c>
      <c r="AM163" s="111" t="s">
        <v>56</v>
      </c>
    </row>
    <row r="164" spans="1:39" s="47" customFormat="1" ht="13" x14ac:dyDescent="0.3">
      <c r="A164" s="38" t="s">
        <v>62</v>
      </c>
      <c r="B164" s="36" t="s">
        <v>2</v>
      </c>
      <c r="C164" s="48"/>
      <c r="D164" s="135"/>
      <c r="E164" s="136"/>
      <c r="F164" s="48"/>
      <c r="G164" s="135"/>
      <c r="H164" s="136"/>
      <c r="I164" s="48"/>
      <c r="J164" s="135"/>
      <c r="K164" s="136"/>
      <c r="L164" s="48">
        <f>L138</f>
        <v>5.9319913315444577</v>
      </c>
      <c r="M164" s="135">
        <f>M138</f>
        <v>5.877028056366191</v>
      </c>
      <c r="N164" s="317">
        <f>N138</f>
        <v>5.8457469841002627</v>
      </c>
      <c r="O164" s="48"/>
      <c r="P164" s="135"/>
      <c r="Q164" s="136"/>
      <c r="R164" s="135"/>
      <c r="S164" s="135"/>
      <c r="T164" s="135"/>
      <c r="U164" s="135"/>
      <c r="V164" s="135"/>
      <c r="W164" s="136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218">
        <f>AG80</f>
        <v>0.30095048641437644</v>
      </c>
      <c r="AH164" s="254">
        <f>AH80</f>
        <v>0.30311442862838511</v>
      </c>
      <c r="AI164" s="334">
        <f>AI80</f>
        <v>0.3049019588427937</v>
      </c>
      <c r="AJ164" s="203"/>
      <c r="AK164" s="251"/>
      <c r="AL164" s="318"/>
      <c r="AM164" s="22"/>
    </row>
    <row r="165" spans="1:39" s="47" customFormat="1" x14ac:dyDescent="0.25">
      <c r="A165" s="35" t="s">
        <v>63</v>
      </c>
      <c r="B165" s="36" t="s">
        <v>2</v>
      </c>
      <c r="C165" s="48"/>
      <c r="D165" s="135"/>
      <c r="E165" s="136"/>
      <c r="F165" s="48"/>
      <c r="G165" s="135"/>
      <c r="H165" s="136"/>
      <c r="I165" s="48"/>
      <c r="J165" s="135"/>
      <c r="K165" s="136"/>
      <c r="L165" s="48">
        <f>L164+AG164</f>
        <v>6.2329418179588343</v>
      </c>
      <c r="M165" s="135">
        <f>M164+AH164</f>
        <v>6.1801424849945761</v>
      </c>
      <c r="N165" s="317">
        <f>N164+AI164</f>
        <v>6.1506489429430564</v>
      </c>
      <c r="O165" s="48"/>
      <c r="P165" s="135"/>
      <c r="Q165" s="136"/>
      <c r="R165" s="135"/>
      <c r="S165" s="135"/>
      <c r="T165" s="135"/>
      <c r="U165" s="135"/>
      <c r="V165" s="135"/>
      <c r="W165" s="136"/>
      <c r="X165" s="135"/>
      <c r="Y165" s="135"/>
      <c r="Z165" s="135"/>
      <c r="AA165" s="135"/>
      <c r="AB165" s="135"/>
      <c r="AC165" s="135"/>
      <c r="AD165" s="135"/>
      <c r="AE165" s="135"/>
      <c r="AF165" s="135"/>
      <c r="AG165" s="217"/>
      <c r="AH165" s="253"/>
      <c r="AI165" s="333"/>
      <c r="AJ165" s="48"/>
      <c r="AK165" s="135"/>
      <c r="AL165" s="317"/>
      <c r="AM165" s="22"/>
    </row>
    <row r="166" spans="1:39" s="47" customFormat="1" ht="13" x14ac:dyDescent="0.3">
      <c r="A166" s="43"/>
      <c r="B166" s="26"/>
      <c r="C166" s="46"/>
      <c r="D166" s="24"/>
      <c r="E166" s="137"/>
      <c r="F166" s="46"/>
      <c r="G166" s="24"/>
      <c r="H166" s="137"/>
      <c r="I166" s="46"/>
      <c r="J166" s="24"/>
      <c r="K166" s="137"/>
      <c r="L166" s="46"/>
      <c r="M166" s="24"/>
      <c r="N166" s="326"/>
      <c r="O166" s="46"/>
      <c r="P166" s="24"/>
      <c r="Q166" s="137"/>
      <c r="R166" s="24"/>
      <c r="S166" s="24"/>
      <c r="T166" s="24"/>
      <c r="U166" s="24"/>
      <c r="V166" s="24"/>
      <c r="W166" s="137"/>
      <c r="X166" s="24"/>
      <c r="Y166" s="24"/>
      <c r="Z166" s="24"/>
      <c r="AA166" s="24"/>
      <c r="AB166" s="24"/>
      <c r="AC166" s="24"/>
      <c r="AD166" s="24"/>
      <c r="AE166" s="24"/>
      <c r="AF166" s="24"/>
      <c r="AG166" s="219"/>
      <c r="AH166" s="255"/>
      <c r="AI166" s="335"/>
      <c r="AJ166" s="43"/>
      <c r="AK166" s="239"/>
      <c r="AL166" s="328"/>
      <c r="AM166" s="56"/>
    </row>
    <row r="167" spans="1:39" s="47" customFormat="1" x14ac:dyDescent="0.25">
      <c r="A167" s="35" t="s">
        <v>72</v>
      </c>
      <c r="B167" s="91" t="s">
        <v>30</v>
      </c>
      <c r="C167" s="48"/>
      <c r="D167" s="135"/>
      <c r="E167" s="136"/>
      <c r="F167" s="48"/>
      <c r="G167" s="135"/>
      <c r="H167" s="136"/>
      <c r="I167" s="48"/>
      <c r="J167" s="135"/>
      <c r="K167" s="136"/>
      <c r="L167" s="94">
        <f>L168-AG168</f>
        <v>-86.927059126043673</v>
      </c>
      <c r="M167" s="246">
        <f>M168-AH168</f>
        <v>-86.927059126043673</v>
      </c>
      <c r="N167" s="332">
        <f>N168-AI168</f>
        <v>-86.927059126043673</v>
      </c>
      <c r="O167" s="48"/>
      <c r="P167" s="135"/>
      <c r="Q167" s="136"/>
      <c r="R167" s="135"/>
      <c r="S167" s="135"/>
      <c r="T167" s="135"/>
      <c r="U167" s="135"/>
      <c r="V167" s="135"/>
      <c r="W167" s="136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220"/>
      <c r="AH167" s="256"/>
      <c r="AI167" s="336"/>
      <c r="AJ167" s="202">
        <f>-110.1+R21</f>
        <v>-109.1</v>
      </c>
      <c r="AK167" s="259">
        <f>-107.5+S21</f>
        <v>-106.5</v>
      </c>
      <c r="AL167" s="339">
        <f>-106.5+T21</f>
        <v>-105.5</v>
      </c>
      <c r="AM167" s="280" t="s">
        <v>178</v>
      </c>
    </row>
    <row r="168" spans="1:39" s="47" customFormat="1" ht="13" x14ac:dyDescent="0.3">
      <c r="A168" s="38" t="s">
        <v>71</v>
      </c>
      <c r="B168" s="91" t="s">
        <v>30</v>
      </c>
      <c r="C168" s="48"/>
      <c r="D168" s="135"/>
      <c r="E168" s="136"/>
      <c r="F168" s="48"/>
      <c r="G168" s="135"/>
      <c r="H168" s="136"/>
      <c r="I168" s="48"/>
      <c r="J168" s="135"/>
      <c r="K168" s="136"/>
      <c r="L168" s="95">
        <f>L139</f>
        <v>-81.26910013008056</v>
      </c>
      <c r="M168" s="247">
        <f>M139</f>
        <v>-81.26910013008056</v>
      </c>
      <c r="N168" s="330">
        <f>N139</f>
        <v>-81.26910013008056</v>
      </c>
      <c r="O168" s="48"/>
      <c r="P168" s="135"/>
      <c r="Q168" s="136"/>
      <c r="R168" s="135"/>
      <c r="S168" s="135"/>
      <c r="T168" s="135"/>
      <c r="U168" s="135"/>
      <c r="V168" s="135"/>
      <c r="W168" s="136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218">
        <f>AG84</f>
        <v>5.6579589959631207</v>
      </c>
      <c r="AH168" s="254">
        <f>AH84</f>
        <v>5.6579589959631207</v>
      </c>
      <c r="AI168" s="334">
        <f>AI84</f>
        <v>5.6579589959631207</v>
      </c>
      <c r="AJ168" s="203"/>
      <c r="AK168" s="251"/>
      <c r="AL168" s="204"/>
      <c r="AM168" s="52"/>
    </row>
    <row r="169" spans="1:39" s="47" customFormat="1" x14ac:dyDescent="0.25">
      <c r="A169" s="35" t="s">
        <v>70</v>
      </c>
      <c r="B169" s="91" t="s">
        <v>30</v>
      </c>
      <c r="C169" s="48"/>
      <c r="D169" s="135"/>
      <c r="E169" s="136"/>
      <c r="F169" s="48"/>
      <c r="G169" s="135"/>
      <c r="H169" s="136"/>
      <c r="I169" s="48"/>
      <c r="J169" s="135"/>
      <c r="K169" s="136"/>
      <c r="L169" s="48">
        <f>L168+AG168</f>
        <v>-75.611141134117446</v>
      </c>
      <c r="M169" s="135">
        <f>M168+AH168</f>
        <v>-75.611141134117446</v>
      </c>
      <c r="N169" s="317">
        <f>N168+AI168</f>
        <v>-75.611141134117446</v>
      </c>
      <c r="O169" s="48"/>
      <c r="P169" s="135"/>
      <c r="Q169" s="136"/>
      <c r="R169" s="135"/>
      <c r="S169" s="135"/>
      <c r="T169" s="135"/>
      <c r="U169" s="135"/>
      <c r="V169" s="135"/>
      <c r="W169" s="136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220"/>
      <c r="AH169" s="256"/>
      <c r="AI169" s="336"/>
      <c r="AJ169" s="48"/>
      <c r="AK169" s="135"/>
      <c r="AL169" s="136"/>
      <c r="AM169" s="52"/>
    </row>
    <row r="170" spans="1:39" s="47" customFormat="1" x14ac:dyDescent="0.25">
      <c r="A170" s="70"/>
      <c r="B170" s="26"/>
      <c r="C170" s="46"/>
      <c r="D170" s="24"/>
      <c r="E170" s="137"/>
      <c r="F170" s="46"/>
      <c r="G170" s="24"/>
      <c r="H170" s="137"/>
      <c r="I170" s="46"/>
      <c r="J170" s="24"/>
      <c r="K170" s="137"/>
      <c r="L170" s="46"/>
      <c r="M170" s="24"/>
      <c r="N170" s="137"/>
      <c r="O170" s="46"/>
      <c r="P170" s="24"/>
      <c r="Q170" s="137"/>
      <c r="R170" s="24"/>
      <c r="S170" s="24"/>
      <c r="T170" s="24"/>
      <c r="U170" s="24"/>
      <c r="V170" s="24"/>
      <c r="W170" s="137"/>
      <c r="X170" s="24"/>
      <c r="Y170" s="24"/>
      <c r="Z170" s="24"/>
      <c r="AA170" s="24"/>
      <c r="AB170" s="24"/>
      <c r="AC170" s="24"/>
      <c r="AD170" s="24"/>
      <c r="AE170" s="24"/>
      <c r="AF170" s="24"/>
      <c r="AG170" s="221"/>
      <c r="AH170" s="257"/>
      <c r="AI170" s="222"/>
      <c r="AJ170" s="43"/>
      <c r="AK170" s="239"/>
      <c r="AL170" s="181"/>
      <c r="AM170" s="56"/>
    </row>
    <row r="171" spans="1:39" s="47" customFormat="1" ht="13" x14ac:dyDescent="0.3">
      <c r="A171" s="35" t="s">
        <v>69</v>
      </c>
      <c r="B171" s="91" t="s">
        <v>31</v>
      </c>
      <c r="C171" s="48"/>
      <c r="D171" s="135"/>
      <c r="E171" s="136"/>
      <c r="F171" s="48"/>
      <c r="G171" s="135"/>
      <c r="H171" s="136"/>
      <c r="I171" s="95">
        <f>I172-AG172</f>
        <v>-61.357032691476675</v>
      </c>
      <c r="J171" s="247">
        <f>J172-AH172</f>
        <v>-61.357032691476675</v>
      </c>
      <c r="K171" s="330">
        <f>K172-AI172</f>
        <v>-61.357032691476675</v>
      </c>
      <c r="L171" s="48"/>
      <c r="M171" s="135"/>
      <c r="N171" s="136"/>
      <c r="O171" s="48"/>
      <c r="P171" s="135"/>
      <c r="Q171" s="136"/>
      <c r="R171" s="135"/>
      <c r="S171" s="135"/>
      <c r="T171" s="135"/>
      <c r="U171" s="135"/>
      <c r="V171" s="135"/>
      <c r="W171" s="136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220"/>
      <c r="AH171" s="256"/>
      <c r="AI171" s="336"/>
      <c r="AJ171" s="203"/>
      <c r="AK171" s="251"/>
      <c r="AL171" s="204"/>
      <c r="AM171" s="56" t="s">
        <v>193</v>
      </c>
    </row>
    <row r="172" spans="1:39" s="47" customFormat="1" ht="13" x14ac:dyDescent="0.3">
      <c r="A172" s="38" t="s">
        <v>68</v>
      </c>
      <c r="B172" s="91" t="s">
        <v>31</v>
      </c>
      <c r="C172" s="48"/>
      <c r="D172" s="135"/>
      <c r="E172" s="136"/>
      <c r="F172" s="48"/>
      <c r="G172" s="135"/>
      <c r="H172" s="136"/>
      <c r="I172" s="95">
        <f>I141</f>
        <v>-55.701947315401284</v>
      </c>
      <c r="J172" s="247">
        <f>J141</f>
        <v>-55.701947315401284</v>
      </c>
      <c r="K172" s="330">
        <f>K141</f>
        <v>-55.701947315401284</v>
      </c>
      <c r="L172" s="48"/>
      <c r="M172" s="135"/>
      <c r="N172" s="136"/>
      <c r="O172" s="48"/>
      <c r="P172" s="135"/>
      <c r="Q172" s="136"/>
      <c r="R172" s="135"/>
      <c r="S172" s="135"/>
      <c r="T172" s="135"/>
      <c r="U172" s="135"/>
      <c r="V172" s="135"/>
      <c r="W172" s="136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218">
        <f>AG88</f>
        <v>5.6550853760753901</v>
      </c>
      <c r="AH172" s="254">
        <f>AH88</f>
        <v>5.6550853760753901</v>
      </c>
      <c r="AI172" s="334">
        <f>AI88</f>
        <v>5.6550853760753901</v>
      </c>
      <c r="AJ172" s="203"/>
      <c r="AK172" s="251"/>
      <c r="AL172" s="204"/>
      <c r="AM172" s="52"/>
    </row>
    <row r="173" spans="1:39" s="47" customFormat="1" x14ac:dyDescent="0.25">
      <c r="A173" s="35" t="s">
        <v>67</v>
      </c>
      <c r="B173" s="91" t="s">
        <v>31</v>
      </c>
      <c r="C173" s="48"/>
      <c r="D173" s="135"/>
      <c r="E173" s="136"/>
      <c r="F173" s="48"/>
      <c r="G173" s="135"/>
      <c r="H173" s="136"/>
      <c r="I173" s="90">
        <f>I172+AG172</f>
        <v>-50.046861939325893</v>
      </c>
      <c r="J173" s="240">
        <f>J172+AH172</f>
        <v>-50.046861939325893</v>
      </c>
      <c r="K173" s="331">
        <f>K172+AI172</f>
        <v>-50.046861939325893</v>
      </c>
      <c r="L173" s="48"/>
      <c r="M173" s="135"/>
      <c r="N173" s="136"/>
      <c r="O173" s="48"/>
      <c r="P173" s="135"/>
      <c r="Q173" s="136"/>
      <c r="R173" s="135"/>
      <c r="S173" s="135"/>
      <c r="T173" s="135"/>
      <c r="U173" s="135"/>
      <c r="V173" s="135"/>
      <c r="W173" s="136"/>
      <c r="X173" s="135"/>
      <c r="Y173" s="135"/>
      <c r="Z173" s="135"/>
      <c r="AA173" s="135"/>
      <c r="AB173" s="135"/>
      <c r="AC173" s="135"/>
      <c r="AD173" s="135"/>
      <c r="AE173" s="135"/>
      <c r="AF173" s="135"/>
      <c r="AG173" s="220"/>
      <c r="AH173" s="256"/>
      <c r="AI173" s="336"/>
      <c r="AJ173" s="202">
        <f>-50</f>
        <v>-50</v>
      </c>
      <c r="AK173" s="259">
        <f>-50</f>
        <v>-50</v>
      </c>
      <c r="AL173" s="339">
        <f>-50</f>
        <v>-50</v>
      </c>
      <c r="AM173" s="111" t="s">
        <v>45</v>
      </c>
    </row>
    <row r="174" spans="1:39" s="47" customFormat="1" x14ac:dyDescent="0.25">
      <c r="A174" s="70"/>
      <c r="B174" s="26"/>
      <c r="C174" s="46"/>
      <c r="D174" s="24"/>
      <c r="E174" s="137"/>
      <c r="F174" s="46"/>
      <c r="G174" s="24"/>
      <c r="H174" s="137"/>
      <c r="I174" s="46"/>
      <c r="J174" s="24"/>
      <c r="K174" s="326"/>
      <c r="L174" s="46"/>
      <c r="M174" s="24"/>
      <c r="N174" s="137"/>
      <c r="O174" s="46"/>
      <c r="P174" s="24"/>
      <c r="Q174" s="137"/>
      <c r="R174" s="24"/>
      <c r="S174" s="24"/>
      <c r="T174" s="24"/>
      <c r="U174" s="24"/>
      <c r="V174" s="24"/>
      <c r="W174" s="137"/>
      <c r="X174" s="24"/>
      <c r="Y174" s="24"/>
      <c r="Z174" s="24"/>
      <c r="AA174" s="24"/>
      <c r="AB174" s="24"/>
      <c r="AC174" s="24"/>
      <c r="AD174" s="24"/>
      <c r="AE174" s="24"/>
      <c r="AF174" s="24"/>
      <c r="AG174" s="221"/>
      <c r="AH174" s="257"/>
      <c r="AI174" s="337"/>
      <c r="AJ174" s="43"/>
      <c r="AK174" s="239"/>
      <c r="AL174" s="328"/>
      <c r="AM174" s="56"/>
    </row>
    <row r="175" spans="1:39" s="47" customFormat="1" x14ac:dyDescent="0.25">
      <c r="A175" s="134" t="s">
        <v>132</v>
      </c>
      <c r="B175" s="36" t="s">
        <v>2</v>
      </c>
      <c r="C175" s="48"/>
      <c r="D175" s="135"/>
      <c r="E175" s="136"/>
      <c r="F175" s="48"/>
      <c r="G175" s="135"/>
      <c r="H175" s="136"/>
      <c r="I175" s="48"/>
      <c r="J175" s="135"/>
      <c r="K175" s="317"/>
      <c r="L175" s="94">
        <f>L176-AG176</f>
        <v>-8.0015623474419044</v>
      </c>
      <c r="M175" s="246">
        <f>M176-AH176</f>
        <v>-8.0015623474419044</v>
      </c>
      <c r="N175" s="332">
        <f>N176-AI176</f>
        <v>-8.0015623474419044</v>
      </c>
      <c r="O175" s="48"/>
      <c r="P175" s="135"/>
      <c r="Q175" s="136"/>
      <c r="R175" s="135"/>
      <c r="S175" s="135"/>
      <c r="T175" s="135"/>
      <c r="U175" s="135"/>
      <c r="V175" s="135"/>
      <c r="W175" s="136"/>
      <c r="X175" s="135"/>
      <c r="Y175" s="135"/>
      <c r="Z175" s="135"/>
      <c r="AA175" s="135"/>
      <c r="AB175" s="135"/>
      <c r="AC175" s="135"/>
      <c r="AD175" s="135"/>
      <c r="AE175" s="135"/>
      <c r="AF175" s="135"/>
      <c r="AG175" s="220"/>
      <c r="AH175" s="256"/>
      <c r="AI175" s="336"/>
      <c r="AJ175" s="202">
        <v>-27</v>
      </c>
      <c r="AK175" s="259">
        <v>-27</v>
      </c>
      <c r="AL175" s="339">
        <v>-27</v>
      </c>
      <c r="AM175" s="111" t="s">
        <v>47</v>
      </c>
    </row>
    <row r="176" spans="1:39" s="47" customFormat="1" ht="13" x14ac:dyDescent="0.3">
      <c r="A176" s="38" t="s">
        <v>133</v>
      </c>
      <c r="B176" s="36" t="s">
        <v>2</v>
      </c>
      <c r="C176" s="48"/>
      <c r="D176" s="135"/>
      <c r="E176" s="136"/>
      <c r="F176" s="48"/>
      <c r="G176" s="135"/>
      <c r="H176" s="136"/>
      <c r="I176" s="48"/>
      <c r="J176" s="135"/>
      <c r="K176" s="317"/>
      <c r="L176" s="95">
        <f>L140</f>
        <v>0</v>
      </c>
      <c r="M176" s="247">
        <f>M140</f>
        <v>0</v>
      </c>
      <c r="N176" s="330">
        <f>N140</f>
        <v>0</v>
      </c>
      <c r="O176" s="48"/>
      <c r="P176" s="135"/>
      <c r="Q176" s="136"/>
      <c r="R176" s="135"/>
      <c r="S176" s="135"/>
      <c r="T176" s="135"/>
      <c r="U176" s="135"/>
      <c r="V176" s="135"/>
      <c r="W176" s="136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218">
        <f>AG92</f>
        <v>8.0015623474419044</v>
      </c>
      <c r="AH176" s="254">
        <f>AH92</f>
        <v>8.0015623474419044</v>
      </c>
      <c r="AI176" s="334">
        <f>AI92</f>
        <v>8.0015623474419044</v>
      </c>
      <c r="AJ176" s="203"/>
      <c r="AK176" s="251"/>
      <c r="AL176" s="318"/>
      <c r="AM176" s="56"/>
    </row>
    <row r="177" spans="1:39" s="47" customFormat="1" x14ac:dyDescent="0.25">
      <c r="A177" s="35" t="s">
        <v>134</v>
      </c>
      <c r="B177" s="36" t="s">
        <v>2</v>
      </c>
      <c r="C177" s="48"/>
      <c r="D177" s="135"/>
      <c r="E177" s="136"/>
      <c r="F177" s="48"/>
      <c r="G177" s="135"/>
      <c r="H177" s="136"/>
      <c r="I177" s="48"/>
      <c r="J177" s="135"/>
      <c r="K177" s="317"/>
      <c r="L177" s="90">
        <f>L176+AG176</f>
        <v>8.0015623474419044</v>
      </c>
      <c r="M177" s="240">
        <f>M176+AH176</f>
        <v>8.0015623474419044</v>
      </c>
      <c r="N177" s="331">
        <f>N176+AI176</f>
        <v>8.0015623474419044</v>
      </c>
      <c r="O177" s="48"/>
      <c r="P177" s="135"/>
      <c r="Q177" s="136"/>
      <c r="R177" s="135"/>
      <c r="S177" s="135"/>
      <c r="T177" s="135"/>
      <c r="U177" s="135"/>
      <c r="V177" s="135"/>
      <c r="W177" s="136"/>
      <c r="X177" s="135"/>
      <c r="Y177" s="135"/>
      <c r="Z177" s="135"/>
      <c r="AA177" s="135"/>
      <c r="AB177" s="135"/>
      <c r="AC177" s="135"/>
      <c r="AD177" s="135"/>
      <c r="AE177" s="135"/>
      <c r="AF177" s="135"/>
      <c r="AG177" s="220"/>
      <c r="AH177" s="256"/>
      <c r="AI177" s="336"/>
      <c r="AJ177" s="202">
        <v>27</v>
      </c>
      <c r="AK177" s="259">
        <v>27</v>
      </c>
      <c r="AL177" s="339">
        <v>27</v>
      </c>
      <c r="AM177" s="111" t="s">
        <v>47</v>
      </c>
    </row>
    <row r="178" spans="1:39" s="47" customFormat="1" x14ac:dyDescent="0.25">
      <c r="A178" s="70"/>
      <c r="B178" s="92"/>
      <c r="C178" s="46"/>
      <c r="D178" s="24"/>
      <c r="E178" s="137"/>
      <c r="F178" s="46"/>
      <c r="G178" s="24"/>
      <c r="H178" s="137"/>
      <c r="I178" s="46"/>
      <c r="J178" s="24"/>
      <c r="K178" s="326"/>
      <c r="L178" s="46"/>
      <c r="M178" s="24"/>
      <c r="N178" s="326"/>
      <c r="O178" s="46"/>
      <c r="P178" s="24"/>
      <c r="Q178" s="137"/>
      <c r="R178" s="24"/>
      <c r="S178" s="24"/>
      <c r="T178" s="24"/>
      <c r="U178" s="24"/>
      <c r="V178" s="24"/>
      <c r="W178" s="137"/>
      <c r="X178" s="24"/>
      <c r="Y178" s="24"/>
      <c r="Z178" s="24"/>
      <c r="AA178" s="24"/>
      <c r="AB178" s="24"/>
      <c r="AC178" s="24"/>
      <c r="AD178" s="24"/>
      <c r="AE178" s="24"/>
      <c r="AF178" s="24"/>
      <c r="AG178" s="221"/>
      <c r="AH178" s="257"/>
      <c r="AI178" s="337"/>
      <c r="AJ178" s="43"/>
      <c r="AK178" s="239"/>
      <c r="AL178" s="328"/>
      <c r="AM178" s="56"/>
    </row>
    <row r="179" spans="1:39" s="47" customFormat="1" x14ac:dyDescent="0.25">
      <c r="A179" s="35" t="s">
        <v>66</v>
      </c>
      <c r="B179" s="36" t="s">
        <v>2</v>
      </c>
      <c r="C179" s="48"/>
      <c r="D179" s="135"/>
      <c r="E179" s="136"/>
      <c r="F179" s="48"/>
      <c r="G179" s="135"/>
      <c r="H179" s="136"/>
      <c r="I179" s="94">
        <f>I180-AG180</f>
        <v>-7.9974984352235712</v>
      </c>
      <c r="J179" s="246">
        <f>J180-AH180</f>
        <v>-7.9974984352235712</v>
      </c>
      <c r="K179" s="332">
        <f>K180-AI180</f>
        <v>-7.9974984352235712</v>
      </c>
      <c r="L179" s="48"/>
      <c r="M179" s="135"/>
      <c r="N179" s="317"/>
      <c r="O179" s="48"/>
      <c r="P179" s="135"/>
      <c r="Q179" s="136"/>
      <c r="R179" s="135"/>
      <c r="S179" s="135"/>
      <c r="T179" s="135"/>
      <c r="U179" s="135"/>
      <c r="V179" s="135"/>
      <c r="W179" s="136"/>
      <c r="X179" s="135"/>
      <c r="Y179" s="135"/>
      <c r="Z179" s="135"/>
      <c r="AA179" s="135"/>
      <c r="AB179" s="135"/>
      <c r="AC179" s="135"/>
      <c r="AD179" s="135"/>
      <c r="AE179" s="135"/>
      <c r="AF179" s="135"/>
      <c r="AG179" s="220"/>
      <c r="AH179" s="256"/>
      <c r="AI179" s="336"/>
      <c r="AJ179" s="202">
        <v>-20</v>
      </c>
      <c r="AK179" s="259">
        <v>-20</v>
      </c>
      <c r="AL179" s="339">
        <v>-20</v>
      </c>
      <c r="AM179" s="111" t="s">
        <v>47</v>
      </c>
    </row>
    <row r="180" spans="1:39" s="47" customFormat="1" ht="13" x14ac:dyDescent="0.3">
      <c r="A180" s="38" t="s">
        <v>64</v>
      </c>
      <c r="B180" s="36" t="s">
        <v>2</v>
      </c>
      <c r="C180" s="48"/>
      <c r="D180" s="135"/>
      <c r="E180" s="136"/>
      <c r="F180" s="48"/>
      <c r="G180" s="135"/>
      <c r="H180" s="136"/>
      <c r="I180" s="95">
        <f>I142</f>
        <v>0</v>
      </c>
      <c r="J180" s="247">
        <f>J142</f>
        <v>0</v>
      </c>
      <c r="K180" s="330">
        <f>K142</f>
        <v>0</v>
      </c>
      <c r="L180" s="48"/>
      <c r="M180" s="135"/>
      <c r="N180" s="317"/>
      <c r="O180" s="48"/>
      <c r="P180" s="135"/>
      <c r="Q180" s="136"/>
      <c r="R180" s="135"/>
      <c r="S180" s="135"/>
      <c r="T180" s="135"/>
      <c r="U180" s="135"/>
      <c r="V180" s="135"/>
      <c r="W180" s="136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218">
        <f>AG96</f>
        <v>7.9974984352235712</v>
      </c>
      <c r="AH180" s="254">
        <f>AH96</f>
        <v>7.9974984352235712</v>
      </c>
      <c r="AI180" s="334">
        <f>AI96</f>
        <v>7.9974984352235712</v>
      </c>
      <c r="AJ180" s="203"/>
      <c r="AK180" s="251"/>
      <c r="AL180" s="318"/>
      <c r="AM180" s="56"/>
    </row>
    <row r="181" spans="1:39" s="47" customFormat="1" x14ac:dyDescent="0.25">
      <c r="A181" s="35" t="s">
        <v>65</v>
      </c>
      <c r="B181" s="36" t="s">
        <v>2</v>
      </c>
      <c r="C181" s="48"/>
      <c r="D181" s="135"/>
      <c r="E181" s="136"/>
      <c r="F181" s="48"/>
      <c r="G181" s="135"/>
      <c r="H181" s="136"/>
      <c r="I181" s="90">
        <f>I180+AG180</f>
        <v>7.9974984352235712</v>
      </c>
      <c r="J181" s="240">
        <f>J180+AH180</f>
        <v>7.9974984352235712</v>
      </c>
      <c r="K181" s="331">
        <f>K180+AI180</f>
        <v>7.9974984352235712</v>
      </c>
      <c r="L181" s="48"/>
      <c r="M181" s="135"/>
      <c r="N181" s="317"/>
      <c r="O181" s="48"/>
      <c r="P181" s="135"/>
      <c r="Q181" s="136"/>
      <c r="R181" s="135"/>
      <c r="S181" s="135"/>
      <c r="T181" s="135"/>
      <c r="U181" s="135"/>
      <c r="V181" s="135"/>
      <c r="W181" s="136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220"/>
      <c r="AH181" s="256"/>
      <c r="AI181" s="336"/>
      <c r="AJ181" s="202">
        <v>20</v>
      </c>
      <c r="AK181" s="259">
        <v>20</v>
      </c>
      <c r="AL181" s="339">
        <v>20</v>
      </c>
      <c r="AM181" s="111" t="s">
        <v>47</v>
      </c>
    </row>
    <row r="182" spans="1:39" s="47" customFormat="1" x14ac:dyDescent="0.25">
      <c r="A182" s="70"/>
      <c r="B182" s="26"/>
      <c r="C182" s="46"/>
      <c r="D182" s="24"/>
      <c r="E182" s="137"/>
      <c r="F182" s="46"/>
      <c r="G182" s="24"/>
      <c r="H182" s="137"/>
      <c r="I182" s="46"/>
      <c r="J182" s="24"/>
      <c r="K182" s="137"/>
      <c r="L182" s="46"/>
      <c r="M182" s="24"/>
      <c r="N182" s="326"/>
      <c r="O182" s="46"/>
      <c r="P182" s="24"/>
      <c r="Q182" s="137"/>
      <c r="R182" s="24"/>
      <c r="S182" s="24"/>
      <c r="T182" s="24"/>
      <c r="U182" s="24"/>
      <c r="V182" s="24"/>
      <c r="W182" s="137"/>
      <c r="X182" s="24"/>
      <c r="Y182" s="24"/>
      <c r="Z182" s="24"/>
      <c r="AA182" s="24"/>
      <c r="AB182" s="24"/>
      <c r="AC182" s="24"/>
      <c r="AD182" s="24"/>
      <c r="AE182" s="24"/>
      <c r="AF182" s="24"/>
      <c r="AG182" s="221"/>
      <c r="AH182" s="257"/>
      <c r="AI182" s="337"/>
      <c r="AJ182" s="43"/>
      <c r="AK182" s="24"/>
      <c r="AL182" s="137"/>
      <c r="AM182" s="139"/>
    </row>
    <row r="183" spans="1:39" s="47" customFormat="1" x14ac:dyDescent="0.25">
      <c r="A183" s="35" t="s">
        <v>120</v>
      </c>
      <c r="B183" s="36" t="s">
        <v>2</v>
      </c>
      <c r="C183" s="48"/>
      <c r="D183" s="135"/>
      <c r="E183" s="136"/>
      <c r="F183" s="90">
        <f>F184-AG184</f>
        <v>-115.82705912604368</v>
      </c>
      <c r="G183" s="240">
        <f>G184-AH184</f>
        <v>-117.52705912604368</v>
      </c>
      <c r="H183" s="331">
        <f>H184-AI184</f>
        <v>-117.72705912604367</v>
      </c>
      <c r="I183" s="48"/>
      <c r="J183" s="135"/>
      <c r="K183" s="136"/>
      <c r="L183" s="48"/>
      <c r="M183" s="135"/>
      <c r="N183" s="317"/>
      <c r="O183" s="225">
        <f>IF(F183&lt;-156,0,IF(F183&lt;-31,157+CEILING(F183,-1),126))</f>
        <v>41</v>
      </c>
      <c r="P183" s="263">
        <f>IF(G183&lt;-156,0,IF(G183&lt;-31,157+CEILING(G183,-1),126))</f>
        <v>39</v>
      </c>
      <c r="Q183" s="340">
        <f>IF(H183&lt;-156,0,IF(H183&lt;-31,157+CEILING(H183,-1),126))</f>
        <v>39</v>
      </c>
      <c r="R183" s="135"/>
      <c r="S183" s="135"/>
      <c r="T183" s="135"/>
      <c r="U183" s="135"/>
      <c r="V183" s="135"/>
      <c r="W183" s="136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220"/>
      <c r="AH183" s="256"/>
      <c r="AI183" s="336"/>
      <c r="AJ183" s="275"/>
      <c r="AK183" s="275"/>
      <c r="AL183" s="275"/>
      <c r="AM183" s="139" t="s">
        <v>163</v>
      </c>
    </row>
    <row r="184" spans="1:39" s="47" customFormat="1" ht="13" x14ac:dyDescent="0.3">
      <c r="A184" s="38" t="s">
        <v>119</v>
      </c>
      <c r="B184" s="36" t="s">
        <v>2</v>
      </c>
      <c r="C184" s="48"/>
      <c r="D184" s="135"/>
      <c r="E184" s="136"/>
      <c r="F184" s="48">
        <f>F143</f>
        <v>-81.719100130080562</v>
      </c>
      <c r="G184" s="135">
        <f>G143</f>
        <v>-82.569100130080557</v>
      </c>
      <c r="H184" s="317">
        <f>H143</f>
        <v>-82.669100130080551</v>
      </c>
      <c r="I184" s="48"/>
      <c r="J184" s="135"/>
      <c r="K184" s="136"/>
      <c r="L184" s="48"/>
      <c r="M184" s="135"/>
      <c r="N184" s="317"/>
      <c r="O184" s="203"/>
      <c r="P184" s="251"/>
      <c r="Q184" s="318"/>
      <c r="R184" s="135"/>
      <c r="S184" s="135"/>
      <c r="T184" s="135"/>
      <c r="U184" s="135"/>
      <c r="V184" s="135"/>
      <c r="W184" s="136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218">
        <f>AG100</f>
        <v>34.107958995963116</v>
      </c>
      <c r="AH184" s="254">
        <f>AH100</f>
        <v>34.957958995963125</v>
      </c>
      <c r="AI184" s="334">
        <f>AI100</f>
        <v>35.057958995963119</v>
      </c>
      <c r="AJ184" s="275"/>
      <c r="AK184" s="275"/>
      <c r="AL184" s="275"/>
      <c r="AM184" s="139"/>
    </row>
    <row r="185" spans="1:39" s="47" customFormat="1" x14ac:dyDescent="0.25">
      <c r="A185" s="35" t="s">
        <v>121</v>
      </c>
      <c r="B185" s="36" t="s">
        <v>2</v>
      </c>
      <c r="C185" s="48"/>
      <c r="D185" s="135"/>
      <c r="E185" s="136"/>
      <c r="F185" s="90">
        <f>F184+AG184</f>
        <v>-47.611141134117446</v>
      </c>
      <c r="G185" s="240">
        <f>G184+AH184</f>
        <v>-47.611141134117432</v>
      </c>
      <c r="H185" s="331">
        <f>H184+AI184</f>
        <v>-47.611141134117432</v>
      </c>
      <c r="I185" s="48"/>
      <c r="J185" s="135"/>
      <c r="K185" s="136"/>
      <c r="L185" s="48"/>
      <c r="M185" s="135"/>
      <c r="N185" s="317"/>
      <c r="O185" s="225">
        <f>IF(F185&lt;-156,0,IF(F185&lt;-31,157+CEILING(F185,-1),126))</f>
        <v>109</v>
      </c>
      <c r="P185" s="263">
        <f>IF(G185&lt;-156,0,IF(G185&lt;-31,157+CEILING(G185,-1),126))</f>
        <v>109</v>
      </c>
      <c r="Q185" s="340">
        <f>IF(H185&lt;-156,0,IF(H185&lt;-31,157+CEILING(H185,-1),126))</f>
        <v>109</v>
      </c>
      <c r="R185" s="135"/>
      <c r="S185" s="135"/>
      <c r="T185" s="135"/>
      <c r="U185" s="135"/>
      <c r="V185" s="135"/>
      <c r="W185" s="136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220"/>
      <c r="AH185" s="256"/>
      <c r="AI185" s="336"/>
      <c r="AJ185" s="275"/>
      <c r="AK185" s="275"/>
      <c r="AL185" s="275"/>
      <c r="AM185" s="139" t="s">
        <v>163</v>
      </c>
    </row>
    <row r="186" spans="1:39" s="47" customFormat="1" x14ac:dyDescent="0.25">
      <c r="A186" s="70"/>
      <c r="B186" s="26"/>
      <c r="C186" s="46"/>
      <c r="D186" s="24"/>
      <c r="E186" s="137"/>
      <c r="F186" s="46"/>
      <c r="G186" s="24"/>
      <c r="H186" s="137"/>
      <c r="I186" s="46"/>
      <c r="J186" s="24"/>
      <c r="K186" s="137"/>
      <c r="L186" s="46"/>
      <c r="M186" s="24"/>
      <c r="N186" s="326"/>
      <c r="O186" s="46"/>
      <c r="P186" s="24"/>
      <c r="Q186" s="326"/>
      <c r="R186" s="24"/>
      <c r="S186" s="24"/>
      <c r="T186" s="24"/>
      <c r="U186" s="24"/>
      <c r="V186" s="24"/>
      <c r="W186" s="137"/>
      <c r="X186" s="24"/>
      <c r="Y186" s="24"/>
      <c r="Z186" s="24"/>
      <c r="AA186" s="24"/>
      <c r="AB186" s="24"/>
      <c r="AC186" s="24"/>
      <c r="AD186" s="24"/>
      <c r="AE186" s="24"/>
      <c r="AF186" s="24"/>
      <c r="AG186" s="221"/>
      <c r="AH186" s="257"/>
      <c r="AI186" s="337"/>
      <c r="AJ186" s="46"/>
      <c r="AK186" s="24"/>
      <c r="AL186" s="137"/>
      <c r="AM186" s="139"/>
    </row>
    <row r="187" spans="1:39" s="47" customFormat="1" x14ac:dyDescent="0.25">
      <c r="A187" s="35" t="s">
        <v>122</v>
      </c>
      <c r="B187" s="36" t="s">
        <v>2</v>
      </c>
      <c r="C187" s="48"/>
      <c r="D187" s="135"/>
      <c r="E187" s="136"/>
      <c r="F187" s="48"/>
      <c r="G187" s="135"/>
      <c r="H187" s="136"/>
      <c r="I187" s="48"/>
      <c r="J187" s="135"/>
      <c r="K187" s="136"/>
      <c r="L187" s="94">
        <f>L188-AG188</f>
        <v>-104.92705912604367</v>
      </c>
      <c r="M187" s="246">
        <f>M188-AH188</f>
        <v>-104.92705912604367</v>
      </c>
      <c r="N187" s="332">
        <f>N188-AI188</f>
        <v>-104.92705912604367</v>
      </c>
      <c r="O187" s="225">
        <f>IF(L187&lt;-156,0,IF(L187&lt;-31,157+CEILING(L187,-1),126))</f>
        <v>52</v>
      </c>
      <c r="P187" s="263">
        <f>IF(M187&lt;-156,0,IF(M187&lt;-31,157+CEILING(M187,-1),126))</f>
        <v>52</v>
      </c>
      <c r="Q187" s="340">
        <f>IF(N187&lt;-156,0,IF(N187&lt;-31,157+CEILING(N187,-1),126))</f>
        <v>52</v>
      </c>
      <c r="R187" s="135"/>
      <c r="S187" s="135"/>
      <c r="T187" s="135"/>
      <c r="U187" s="135"/>
      <c r="V187" s="135"/>
      <c r="W187" s="136"/>
      <c r="X187" s="135"/>
      <c r="Y187" s="135"/>
      <c r="Z187" s="135"/>
      <c r="AA187" s="135"/>
      <c r="AB187" s="135"/>
      <c r="AC187" s="135"/>
      <c r="AD187" s="135"/>
      <c r="AE187" s="135"/>
      <c r="AF187" s="135"/>
      <c r="AG187" s="220"/>
      <c r="AH187" s="256"/>
      <c r="AI187" s="336"/>
      <c r="AJ187" s="275"/>
      <c r="AK187" s="275"/>
      <c r="AL187" s="275"/>
      <c r="AM187" s="139" t="s">
        <v>163</v>
      </c>
    </row>
    <row r="188" spans="1:39" s="47" customFormat="1" ht="13" x14ac:dyDescent="0.3">
      <c r="A188" s="38" t="s">
        <v>123</v>
      </c>
      <c r="B188" s="36" t="s">
        <v>2</v>
      </c>
      <c r="C188" s="48"/>
      <c r="D188" s="135"/>
      <c r="E188" s="136"/>
      <c r="F188" s="48"/>
      <c r="G188" s="135"/>
      <c r="H188" s="136"/>
      <c r="I188" s="48"/>
      <c r="J188" s="135"/>
      <c r="K188" s="136"/>
      <c r="L188" s="95">
        <f>L143</f>
        <v>-76.26910013008056</v>
      </c>
      <c r="M188" s="247">
        <f>M143</f>
        <v>-76.26910013008056</v>
      </c>
      <c r="N188" s="330">
        <f>N143</f>
        <v>-76.26910013008056</v>
      </c>
      <c r="O188" s="203"/>
      <c r="P188" s="251"/>
      <c r="Q188" s="318"/>
      <c r="R188" s="135"/>
      <c r="S188" s="135"/>
      <c r="T188" s="135"/>
      <c r="U188" s="135"/>
      <c r="V188" s="135"/>
      <c r="W188" s="136"/>
      <c r="X188" s="135"/>
      <c r="Y188" s="135"/>
      <c r="Z188" s="135"/>
      <c r="AA188" s="135"/>
      <c r="AB188" s="135"/>
      <c r="AC188" s="135"/>
      <c r="AD188" s="135"/>
      <c r="AE188" s="135"/>
      <c r="AF188" s="135"/>
      <c r="AG188" s="218">
        <f>AG104</f>
        <v>28.657958995963121</v>
      </c>
      <c r="AH188" s="254">
        <f>AH104</f>
        <v>28.657958995963121</v>
      </c>
      <c r="AI188" s="334">
        <f>AI104</f>
        <v>28.657958995963121</v>
      </c>
      <c r="AJ188" s="275"/>
      <c r="AK188" s="275"/>
      <c r="AL188" s="275"/>
      <c r="AM188" s="139"/>
    </row>
    <row r="189" spans="1:39" s="47" customFormat="1" x14ac:dyDescent="0.25">
      <c r="A189" s="35" t="s">
        <v>124</v>
      </c>
      <c r="B189" s="36" t="s">
        <v>2</v>
      </c>
      <c r="C189" s="48"/>
      <c r="D189" s="135"/>
      <c r="E189" s="136"/>
      <c r="F189" s="48"/>
      <c r="G189" s="135"/>
      <c r="H189" s="136"/>
      <c r="I189" s="48"/>
      <c r="J189" s="135"/>
      <c r="K189" s="136"/>
      <c r="L189" s="90">
        <f>L188+AG188</f>
        <v>-47.611141134117439</v>
      </c>
      <c r="M189" s="240">
        <f>M188+AH188</f>
        <v>-47.611141134117439</v>
      </c>
      <c r="N189" s="331">
        <f>N188+AI188</f>
        <v>-47.611141134117439</v>
      </c>
      <c r="O189" s="225">
        <f>IF(L189&lt;-156,0,IF(L189&lt;-31,157+CEILING(L189,-1),126))</f>
        <v>109</v>
      </c>
      <c r="P189" s="263">
        <f>IF(M189&lt;-156,0,IF(M189&lt;-31,157+CEILING(M189,-1),126))</f>
        <v>109</v>
      </c>
      <c r="Q189" s="340">
        <f>IF(N189&lt;-156,0,IF(N189&lt;-31,157+CEILING(N189,-1),126))</f>
        <v>109</v>
      </c>
      <c r="R189" s="135"/>
      <c r="S189" s="135"/>
      <c r="T189" s="135"/>
      <c r="U189" s="135"/>
      <c r="V189" s="135"/>
      <c r="W189" s="136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220"/>
      <c r="AH189" s="256"/>
      <c r="AI189" s="336"/>
      <c r="AJ189" s="275"/>
      <c r="AK189" s="275"/>
      <c r="AL189" s="275"/>
      <c r="AM189" s="139" t="s">
        <v>163</v>
      </c>
    </row>
    <row r="190" spans="1:39" s="47" customFormat="1" x14ac:dyDescent="0.25">
      <c r="A190" s="70"/>
      <c r="B190" s="92"/>
      <c r="C190" s="46"/>
      <c r="D190" s="24"/>
      <c r="E190" s="137"/>
      <c r="F190" s="46"/>
      <c r="G190" s="24"/>
      <c r="H190" s="137"/>
      <c r="I190" s="46"/>
      <c r="J190" s="24"/>
      <c r="K190" s="137"/>
      <c r="L190" s="46"/>
      <c r="M190" s="24"/>
      <c r="N190" s="326"/>
      <c r="O190" s="46"/>
      <c r="P190" s="24"/>
      <c r="Q190" s="326"/>
      <c r="R190" s="24"/>
      <c r="S190" s="24"/>
      <c r="T190" s="24"/>
      <c r="U190" s="24"/>
      <c r="V190" s="24"/>
      <c r="W190" s="137"/>
      <c r="X190" s="24"/>
      <c r="Y190" s="24"/>
      <c r="Z190" s="24"/>
      <c r="AA190" s="24"/>
      <c r="AB190" s="24"/>
      <c r="AC190" s="24"/>
      <c r="AD190" s="24"/>
      <c r="AE190" s="24"/>
      <c r="AF190" s="24"/>
      <c r="AG190" s="221"/>
      <c r="AH190" s="257"/>
      <c r="AI190" s="337"/>
      <c r="AJ190" s="43"/>
      <c r="AK190" s="239"/>
      <c r="AL190" s="181"/>
      <c r="AM190" s="56"/>
    </row>
    <row r="191" spans="1:39" s="47" customFormat="1" ht="13" x14ac:dyDescent="0.3">
      <c r="A191" s="435" t="s">
        <v>116</v>
      </c>
      <c r="B191" s="436" t="s">
        <v>2</v>
      </c>
      <c r="C191" s="48"/>
      <c r="D191" s="135"/>
      <c r="E191" s="136"/>
      <c r="F191" s="48"/>
      <c r="G191" s="135"/>
      <c r="H191" s="136"/>
      <c r="I191" s="95"/>
      <c r="J191" s="247"/>
      <c r="K191" s="183"/>
      <c r="L191" s="94">
        <f>L192-AG191</f>
        <v>-22.501562347441897</v>
      </c>
      <c r="M191" s="246">
        <f>M192-AH191</f>
        <v>-22.501562347441912</v>
      </c>
      <c r="N191" s="332">
        <f>N192-AI191</f>
        <v>-22.401562347441917</v>
      </c>
      <c r="O191" s="225">
        <f>IF(L191&lt;0,CEILING(L191,-1),CEILING(L191,1))</f>
        <v>-23</v>
      </c>
      <c r="P191" s="263">
        <f>IF(M191&lt;0,CEILING(M191,-1),CEILING(M191,1))</f>
        <v>-23</v>
      </c>
      <c r="Q191" s="340">
        <f>IF(N191&lt;0,CEILING(N191,-1),CEILING(N191,1))</f>
        <v>-23</v>
      </c>
      <c r="R191" s="135"/>
      <c r="S191" s="135"/>
      <c r="T191" s="135"/>
      <c r="U191" s="135"/>
      <c r="V191" s="135"/>
      <c r="W191" s="136"/>
      <c r="X191" s="135"/>
      <c r="Y191" s="135"/>
      <c r="Z191" s="135"/>
      <c r="AA191" s="135"/>
      <c r="AB191" s="135"/>
      <c r="AC191" s="135"/>
      <c r="AD191" s="135"/>
      <c r="AE191" s="135"/>
      <c r="AF191" s="135"/>
      <c r="AG191" s="462">
        <f>AG108</f>
        <v>27.9515623474419</v>
      </c>
      <c r="AH191" s="463">
        <f>AH108</f>
        <v>28.801562347441909</v>
      </c>
      <c r="AI191" s="464">
        <f>AH108</f>
        <v>28.801562347441909</v>
      </c>
      <c r="AJ191" s="275"/>
      <c r="AK191" s="275"/>
      <c r="AL191" s="275"/>
      <c r="AM191" s="139" t="s">
        <v>163</v>
      </c>
    </row>
    <row r="192" spans="1:39" s="47" customFormat="1" ht="13" x14ac:dyDescent="0.3">
      <c r="A192" s="437" t="s">
        <v>117</v>
      </c>
      <c r="B192" s="436" t="s">
        <v>2</v>
      </c>
      <c r="C192" s="48"/>
      <c r="D192" s="135"/>
      <c r="E192" s="136"/>
      <c r="F192" s="48"/>
      <c r="G192" s="135"/>
      <c r="H192" s="136"/>
      <c r="I192" s="48"/>
      <c r="J192" s="135"/>
      <c r="K192" s="136"/>
      <c r="L192" s="95">
        <f>L144</f>
        <v>5.4500000000000028</v>
      </c>
      <c r="M192" s="247">
        <f>M144</f>
        <v>6.2999999999999972</v>
      </c>
      <c r="N192" s="330">
        <f>N144</f>
        <v>6.3999999999999915</v>
      </c>
      <c r="O192" s="203"/>
      <c r="P192" s="251"/>
      <c r="Q192" s="318"/>
      <c r="R192" s="135"/>
      <c r="S192" s="135"/>
      <c r="T192" s="135"/>
      <c r="U192" s="135"/>
      <c r="V192" s="135"/>
      <c r="W192" s="136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218"/>
      <c r="AH192" s="254"/>
      <c r="AI192" s="334"/>
      <c r="AJ192" s="275"/>
      <c r="AK192" s="275"/>
      <c r="AL192" s="275"/>
      <c r="AM192" s="139"/>
    </row>
    <row r="193" spans="1:39" s="47" customFormat="1" ht="13" x14ac:dyDescent="0.3">
      <c r="A193" s="435" t="s">
        <v>118</v>
      </c>
      <c r="B193" s="436" t="s">
        <v>2</v>
      </c>
      <c r="C193" s="48"/>
      <c r="D193" s="135"/>
      <c r="E193" s="136"/>
      <c r="F193" s="48"/>
      <c r="G193" s="135"/>
      <c r="H193" s="136"/>
      <c r="I193" s="48"/>
      <c r="J193" s="135"/>
      <c r="K193" s="136"/>
      <c r="L193" s="94">
        <f>L194+AG193</f>
        <v>25.4515623474419</v>
      </c>
      <c r="M193" s="246">
        <f>M194+AH193</f>
        <v>26.301562347441909</v>
      </c>
      <c r="N193" s="332">
        <f>N194+AI193</f>
        <v>26.401562347441903</v>
      </c>
      <c r="O193" s="225">
        <f>IF(L193&lt;0,CEILING(L193,-1),CEILING(L193,1))</f>
        <v>26</v>
      </c>
      <c r="P193" s="263">
        <f>IF(M193&lt;0,CEILING(M193,-1),CEILING(M193,1))</f>
        <v>27</v>
      </c>
      <c r="Q193" s="340">
        <f>IF(N193&lt;0,CEILING(N193,-1),CEILING(N193,1))</f>
        <v>27</v>
      </c>
      <c r="R193" s="135"/>
      <c r="S193" s="135"/>
      <c r="T193" s="135"/>
      <c r="U193" s="135"/>
      <c r="V193" s="135"/>
      <c r="W193" s="136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462">
        <f>AG112</f>
        <v>25.4515623474419</v>
      </c>
      <c r="AH193" s="463">
        <f>AH112</f>
        <v>26.301562347441909</v>
      </c>
      <c r="AI193" s="464">
        <f>AI112</f>
        <v>26.401562347441903</v>
      </c>
      <c r="AJ193" s="275"/>
      <c r="AK193" s="275"/>
      <c r="AL193" s="275"/>
      <c r="AM193" s="139" t="s">
        <v>163</v>
      </c>
    </row>
    <row r="194" spans="1:39" s="47" customFormat="1" x14ac:dyDescent="0.25">
      <c r="A194" s="364"/>
      <c r="B194" s="365"/>
      <c r="C194" s="46"/>
      <c r="D194" s="24"/>
      <c r="E194" s="137"/>
      <c r="F194" s="46"/>
      <c r="G194" s="24"/>
      <c r="H194" s="137"/>
      <c r="I194" s="46"/>
      <c r="J194" s="24"/>
      <c r="K194" s="137"/>
      <c r="L194" s="46"/>
      <c r="M194" s="24"/>
      <c r="N194" s="326"/>
      <c r="O194" s="156"/>
      <c r="P194" s="227"/>
      <c r="Q194" s="345"/>
      <c r="R194" s="24"/>
      <c r="S194" s="24"/>
      <c r="T194" s="24"/>
      <c r="U194" s="24"/>
      <c r="V194" s="24"/>
      <c r="W194" s="137"/>
      <c r="X194" s="24"/>
      <c r="Y194" s="24"/>
      <c r="Z194" s="24"/>
      <c r="AA194" s="24"/>
      <c r="AB194" s="24"/>
      <c r="AC194" s="24"/>
      <c r="AD194" s="24"/>
      <c r="AE194" s="24"/>
      <c r="AF194" s="24"/>
      <c r="AG194" s="221"/>
      <c r="AH194" s="257"/>
      <c r="AI194" s="337"/>
      <c r="AM194" s="139"/>
    </row>
    <row r="195" spans="1:39" s="47" customFormat="1" x14ac:dyDescent="0.25">
      <c r="A195" s="35" t="s">
        <v>208</v>
      </c>
      <c r="B195" s="36" t="s">
        <v>2</v>
      </c>
      <c r="C195" s="48"/>
      <c r="D195" s="135"/>
      <c r="E195" s="136"/>
      <c r="F195" s="48"/>
      <c r="G195" s="135"/>
      <c r="H195" s="136"/>
      <c r="I195" s="48"/>
      <c r="J195" s="135"/>
      <c r="K195" s="136"/>
      <c r="L195" s="94">
        <f>L196-AG196</f>
        <v>-8</v>
      </c>
      <c r="M195" s="366">
        <f>M196-AH196</f>
        <v>-8</v>
      </c>
      <c r="N195" s="367">
        <f>N196-AI196</f>
        <v>-8</v>
      </c>
      <c r="O195" s="225">
        <f>IF(L195&lt;0,CEILING(L195,-1),CEILING(L195,1))</f>
        <v>-8</v>
      </c>
      <c r="P195" s="372">
        <f>IF(M195&lt;0,CEILING(M195,-1),CEILING(M195,1))</f>
        <v>-8</v>
      </c>
      <c r="Q195" s="373">
        <f>IF(N195&lt;0,CEILING(N195,-1),CEILING(N195,1))</f>
        <v>-8</v>
      </c>
      <c r="R195" s="135"/>
      <c r="S195" s="135"/>
      <c r="T195" s="135"/>
      <c r="U195" s="135"/>
      <c r="V195" s="135"/>
      <c r="W195" s="136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220"/>
      <c r="AH195" s="256"/>
      <c r="AI195" s="336"/>
      <c r="AJ195" s="275"/>
      <c r="AK195" s="275"/>
      <c r="AL195" s="275"/>
      <c r="AM195" s="139" t="s">
        <v>163</v>
      </c>
    </row>
    <row r="196" spans="1:39" s="47" customFormat="1" ht="13" x14ac:dyDescent="0.3">
      <c r="A196" s="38" t="s">
        <v>209</v>
      </c>
      <c r="B196" s="36" t="s">
        <v>2</v>
      </c>
      <c r="C196" s="48"/>
      <c r="D196" s="135"/>
      <c r="E196" s="136"/>
      <c r="F196" s="48"/>
      <c r="G196" s="135"/>
      <c r="H196" s="136"/>
      <c r="I196" s="48"/>
      <c r="J196" s="135"/>
      <c r="K196" s="136"/>
      <c r="L196" s="95">
        <v>0</v>
      </c>
      <c r="M196" s="368">
        <v>0</v>
      </c>
      <c r="N196" s="369">
        <v>0</v>
      </c>
      <c r="O196" s="203"/>
      <c r="P196" s="374"/>
      <c r="Q196" s="375">
        <v>0</v>
      </c>
      <c r="R196" s="135"/>
      <c r="S196" s="135"/>
      <c r="T196" s="135"/>
      <c r="U196" s="135"/>
      <c r="V196" s="135"/>
      <c r="W196" s="136"/>
      <c r="X196" s="135"/>
      <c r="Y196" s="135"/>
      <c r="Z196" s="135"/>
      <c r="AA196" s="135"/>
      <c r="AB196" s="135"/>
      <c r="AC196" s="135"/>
      <c r="AD196" s="135"/>
      <c r="AE196" s="135"/>
      <c r="AF196" s="135"/>
      <c r="AG196" s="203">
        <f>ROUND(AG116,1)</f>
        <v>8</v>
      </c>
      <c r="AH196" s="251">
        <f t="shared" ref="AH196:AI196" si="15">ROUND(AH116,1)</f>
        <v>8</v>
      </c>
      <c r="AI196" s="334">
        <f t="shared" si="15"/>
        <v>8</v>
      </c>
      <c r="AJ196" s="275"/>
      <c r="AK196" s="275"/>
      <c r="AL196" s="275"/>
      <c r="AM196" s="139"/>
    </row>
    <row r="197" spans="1:39" s="47" customFormat="1" x14ac:dyDescent="0.25">
      <c r="A197" s="35" t="s">
        <v>210</v>
      </c>
      <c r="B197" s="36" t="s">
        <v>2</v>
      </c>
      <c r="C197" s="48"/>
      <c r="D197" s="135"/>
      <c r="E197" s="136"/>
      <c r="F197" s="48"/>
      <c r="G197" s="135"/>
      <c r="H197" s="136"/>
      <c r="I197" s="48"/>
      <c r="J197" s="135"/>
      <c r="K197" s="136"/>
      <c r="L197" s="90">
        <f>L196+AG196</f>
        <v>8</v>
      </c>
      <c r="M197" s="370">
        <f>M196+AH196</f>
        <v>8</v>
      </c>
      <c r="N197" s="371">
        <f>N196+AI196</f>
        <v>8</v>
      </c>
      <c r="O197" s="225">
        <f>IF(L197&lt;0,CEILING(L197,-1),CEILING(L197,1))</f>
        <v>8</v>
      </c>
      <c r="P197" s="372">
        <f>IF(M197&lt;0,CEILING(M197,-1),CEILING(M197,1))</f>
        <v>8</v>
      </c>
      <c r="Q197" s="373">
        <f>IF(N197&lt;0,CEILING(N197,-1),CEILING(N197,1))</f>
        <v>8</v>
      </c>
      <c r="R197" s="135"/>
      <c r="S197" s="135"/>
      <c r="T197" s="135"/>
      <c r="U197" s="135"/>
      <c r="V197" s="135"/>
      <c r="W197" s="136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220"/>
      <c r="AH197" s="256"/>
      <c r="AI197" s="336"/>
      <c r="AJ197" s="275"/>
      <c r="AK197" s="275"/>
      <c r="AL197" s="275"/>
      <c r="AM197" s="139" t="s">
        <v>163</v>
      </c>
    </row>
    <row r="198" spans="1:39" x14ac:dyDescent="0.25">
      <c r="A198" s="43"/>
      <c r="B198" s="26"/>
      <c r="C198" s="43"/>
      <c r="D198" s="239"/>
      <c r="E198" s="181"/>
      <c r="F198" s="43"/>
      <c r="G198" s="24"/>
      <c r="H198" s="137"/>
      <c r="I198" s="46"/>
      <c r="J198" s="24"/>
      <c r="K198" s="137"/>
      <c r="L198" s="46"/>
      <c r="M198" s="24"/>
      <c r="N198" s="137"/>
      <c r="O198" s="46"/>
      <c r="P198" s="24"/>
      <c r="Q198" s="137"/>
      <c r="R198" s="24"/>
      <c r="S198" s="24"/>
      <c r="T198" s="24"/>
      <c r="U198" s="24"/>
      <c r="V198" s="24"/>
      <c r="W198" s="137"/>
      <c r="X198" s="24"/>
      <c r="Y198" s="24"/>
      <c r="Z198" s="24"/>
      <c r="AA198" s="24"/>
      <c r="AB198" s="24"/>
      <c r="AC198" s="24"/>
      <c r="AD198" s="24"/>
      <c r="AE198" s="24"/>
      <c r="AF198" s="24"/>
      <c r="AG198" s="19"/>
      <c r="AH198" s="8"/>
      <c r="AI198" s="58"/>
      <c r="AJ198" s="19"/>
      <c r="AK198" s="8"/>
      <c r="AL198" s="58"/>
      <c r="AM198" s="52"/>
    </row>
    <row r="199" spans="1:39" ht="13.5" thickBot="1" x14ac:dyDescent="0.35">
      <c r="A199" s="50" t="s">
        <v>11</v>
      </c>
      <c r="B199" s="51"/>
      <c r="C199" s="114"/>
      <c r="D199" s="241"/>
      <c r="E199" s="182"/>
      <c r="F199" s="114"/>
      <c r="G199" s="84"/>
      <c r="H199" s="138"/>
      <c r="I199" s="60"/>
      <c r="J199" s="84"/>
      <c r="K199" s="138"/>
      <c r="L199" s="60"/>
      <c r="M199" s="84"/>
      <c r="N199" s="138"/>
      <c r="O199" s="60"/>
      <c r="P199" s="84"/>
      <c r="Q199" s="138"/>
      <c r="R199" s="84"/>
      <c r="S199" s="84"/>
      <c r="T199" s="84"/>
      <c r="U199" s="84"/>
      <c r="V199" s="84"/>
      <c r="W199" s="138"/>
      <c r="X199" s="84"/>
      <c r="Y199" s="84"/>
      <c r="Z199" s="84"/>
      <c r="AA199" s="84"/>
      <c r="AB199" s="84"/>
      <c r="AC199" s="84"/>
      <c r="AD199" s="84"/>
      <c r="AE199" s="84"/>
      <c r="AF199" s="84"/>
      <c r="AG199" s="184"/>
      <c r="AH199" s="258"/>
      <c r="AI199" s="185"/>
      <c r="AJ199" s="184"/>
      <c r="AK199" s="258"/>
      <c r="AL199" s="185"/>
      <c r="AM199" s="61" t="s">
        <v>12</v>
      </c>
    </row>
  </sheetData>
  <mergeCells count="42">
    <mergeCell ref="C147:N147"/>
    <mergeCell ref="O147:W147"/>
    <mergeCell ref="AG147:AI147"/>
    <mergeCell ref="AJ147:AL147"/>
    <mergeCell ref="C148:E148"/>
    <mergeCell ref="F148:H148"/>
    <mergeCell ref="I148:K148"/>
    <mergeCell ref="L148:N148"/>
    <mergeCell ref="C125:N125"/>
    <mergeCell ref="C126:E126"/>
    <mergeCell ref="F126:H126"/>
    <mergeCell ref="I126:K126"/>
    <mergeCell ref="L126:N126"/>
    <mergeCell ref="O45:AF45"/>
    <mergeCell ref="C63:N63"/>
    <mergeCell ref="O63:W63"/>
    <mergeCell ref="AG63:AI63"/>
    <mergeCell ref="C64:E64"/>
    <mergeCell ref="F64:H64"/>
    <mergeCell ref="I64:K64"/>
    <mergeCell ref="L64:N64"/>
    <mergeCell ref="C45:N45"/>
    <mergeCell ref="C46:E46"/>
    <mergeCell ref="F46:H46"/>
    <mergeCell ref="I46:K46"/>
    <mergeCell ref="L46:N46"/>
    <mergeCell ref="O28:W28"/>
    <mergeCell ref="C29:E29"/>
    <mergeCell ref="F29:H29"/>
    <mergeCell ref="I29:K29"/>
    <mergeCell ref="L29:N29"/>
    <mergeCell ref="C12:H12"/>
    <mergeCell ref="I12:N12"/>
    <mergeCell ref="C13:H13"/>
    <mergeCell ref="I13:N13"/>
    <mergeCell ref="C28:N28"/>
    <mergeCell ref="C2:N2"/>
    <mergeCell ref="O2:W2"/>
    <mergeCell ref="C3:E3"/>
    <mergeCell ref="F3:H3"/>
    <mergeCell ref="I3:K3"/>
    <mergeCell ref="L3:N3"/>
  </mergeCells>
  <conditionalFormatting sqref="AM199">
    <cfRule type="cellIs" dxfId="107" priority="29" stopIfTrue="1" operator="equal">
      <formula>"Yes"</formula>
    </cfRule>
    <cfRule type="cellIs" dxfId="106" priority="30" stopIfTrue="1" operator="notEqual">
      <formula>"Yes"</formula>
    </cfRule>
  </conditionalFormatting>
  <conditionalFormatting sqref="F151:G151 G155">
    <cfRule type="cellIs" dxfId="105" priority="28" stopIfTrue="1" operator="lessThan">
      <formula>AJ151</formula>
    </cfRule>
  </conditionalFormatting>
  <conditionalFormatting sqref="F155">
    <cfRule type="cellIs" dxfId="104" priority="27" stopIfTrue="1" operator="lessThan">
      <formula>AJ155</formula>
    </cfRule>
  </conditionalFormatting>
  <conditionalFormatting sqref="C161:D161">
    <cfRule type="cellIs" dxfId="103" priority="25" stopIfTrue="1" operator="greaterThan">
      <formula>AJ161</formula>
    </cfRule>
  </conditionalFormatting>
  <conditionalFormatting sqref="M163 M167 M175">
    <cfRule type="cellIs" dxfId="102" priority="24" stopIfTrue="1" operator="lessThan">
      <formula>AK163</formula>
    </cfRule>
  </conditionalFormatting>
  <conditionalFormatting sqref="J179">
    <cfRule type="cellIs" dxfId="101" priority="23" stopIfTrue="1" operator="lessThan">
      <formula>AK179</formula>
    </cfRule>
  </conditionalFormatting>
  <conditionalFormatting sqref="J173 J186 J181:J182">
    <cfRule type="cellIs" dxfId="100" priority="22" stopIfTrue="1" operator="greaterThan">
      <formula>AK173</formula>
    </cfRule>
  </conditionalFormatting>
  <conditionalFormatting sqref="M177">
    <cfRule type="cellIs" dxfId="99" priority="21" stopIfTrue="1" operator="greaterThan">
      <formula>AK177</formula>
    </cfRule>
  </conditionalFormatting>
  <conditionalFormatting sqref="L163">
    <cfRule type="cellIs" dxfId="98" priority="20" stopIfTrue="1" operator="lessThan">
      <formula>AJ163</formula>
    </cfRule>
  </conditionalFormatting>
  <conditionalFormatting sqref="L167">
    <cfRule type="cellIs" dxfId="97" priority="19" stopIfTrue="1" operator="lessThan">
      <formula>AJ167</formula>
    </cfRule>
  </conditionalFormatting>
  <conditionalFormatting sqref="I173">
    <cfRule type="cellIs" dxfId="96" priority="17" stopIfTrue="1" operator="greaterThan">
      <formula>AJ173</formula>
    </cfRule>
  </conditionalFormatting>
  <conditionalFormatting sqref="L175">
    <cfRule type="cellIs" dxfId="95" priority="16" stopIfTrue="1" operator="lessThan">
      <formula>AJ175</formula>
    </cfRule>
  </conditionalFormatting>
  <conditionalFormatting sqref="L177">
    <cfRule type="cellIs" dxfId="94" priority="15" stopIfTrue="1" operator="greaterThan">
      <formula>AJ177</formula>
    </cfRule>
  </conditionalFormatting>
  <conditionalFormatting sqref="I179">
    <cfRule type="cellIs" dxfId="93" priority="14" stopIfTrue="1" operator="lessThan">
      <formula>AJ179</formula>
    </cfRule>
  </conditionalFormatting>
  <conditionalFormatting sqref="I181">
    <cfRule type="cellIs" dxfId="92" priority="13" stopIfTrue="1" operator="greaterThan">
      <formula>AJ181</formula>
    </cfRule>
  </conditionalFormatting>
  <conditionalFormatting sqref="K186 K182">
    <cfRule type="cellIs" dxfId="91" priority="31" stopIfTrue="1" operator="greaterThan">
      <formula>AM182</formula>
    </cfRule>
  </conditionalFormatting>
  <conditionalFormatting sqref="H151">
    <cfRule type="cellIs" dxfId="90" priority="12" stopIfTrue="1" operator="lessThan">
      <formula>AL151</formula>
    </cfRule>
  </conditionalFormatting>
  <conditionalFormatting sqref="H155">
    <cfRule type="cellIs" dxfId="89" priority="11" stopIfTrue="1" operator="lessThan">
      <formula>AL155</formula>
    </cfRule>
  </conditionalFormatting>
  <conditionalFormatting sqref="E161">
    <cfRule type="cellIs" dxfId="88" priority="9" stopIfTrue="1" operator="greaterThan">
      <formula>AL161</formula>
    </cfRule>
  </conditionalFormatting>
  <conditionalFormatting sqref="N163">
    <cfRule type="cellIs" dxfId="87" priority="8" stopIfTrue="1" operator="lessThan">
      <formula>AL163</formula>
    </cfRule>
  </conditionalFormatting>
  <conditionalFormatting sqref="N167">
    <cfRule type="cellIs" dxfId="86" priority="7" stopIfTrue="1" operator="lessThan">
      <formula>AL167</formula>
    </cfRule>
  </conditionalFormatting>
  <conditionalFormatting sqref="K173">
    <cfRule type="cellIs" dxfId="85" priority="5" stopIfTrue="1" operator="greaterThan">
      <formula>AL173</formula>
    </cfRule>
  </conditionalFormatting>
  <conditionalFormatting sqref="N175">
    <cfRule type="cellIs" dxfId="84" priority="4" stopIfTrue="1" operator="lessThan">
      <formula>AL175</formula>
    </cfRule>
  </conditionalFormatting>
  <conditionalFormatting sqref="N177">
    <cfRule type="cellIs" dxfId="83" priority="3" stopIfTrue="1" operator="greaterThan">
      <formula>AL177</formula>
    </cfRule>
  </conditionalFormatting>
  <conditionalFormatting sqref="K179">
    <cfRule type="cellIs" dxfId="82" priority="2" stopIfTrue="1" operator="lessThan">
      <formula>AL179</formula>
    </cfRule>
  </conditionalFormatting>
  <conditionalFormatting sqref="K181">
    <cfRule type="cellIs" dxfId="81" priority="1" stopIfTrue="1" operator="greaterThan">
      <formula>AL181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203"/>
  <sheetViews>
    <sheetView topLeftCell="A139" zoomScale="85" zoomScaleNormal="85" workbookViewId="0">
      <selection activeCell="I9" sqref="I9"/>
    </sheetView>
  </sheetViews>
  <sheetFormatPr defaultColWidth="10.7265625" defaultRowHeight="12.5" x14ac:dyDescent="0.25"/>
  <cols>
    <col min="1" max="1" width="71" style="7" customWidth="1"/>
    <col min="2" max="2" width="11.54296875" style="7" customWidth="1"/>
    <col min="3" max="38" width="8.54296875" style="7" customWidth="1"/>
    <col min="39" max="39" width="45.54296875" style="7" customWidth="1"/>
    <col min="40" max="16384" width="10.7265625" style="7"/>
  </cols>
  <sheetData>
    <row r="1" spans="1:39" ht="13" thickBot="1" x14ac:dyDescent="0.3">
      <c r="AG1" s="8"/>
      <c r="AH1" s="8"/>
      <c r="AI1" s="8"/>
      <c r="AJ1" s="8"/>
      <c r="AK1" s="8"/>
      <c r="AL1" s="8"/>
      <c r="AM1" s="8"/>
    </row>
    <row r="2" spans="1:39" ht="13.5" thickBot="1" x14ac:dyDescent="0.35">
      <c r="A2" s="9" t="s">
        <v>9</v>
      </c>
      <c r="B2" s="10"/>
      <c r="C2" s="469" t="s">
        <v>35</v>
      </c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1"/>
      <c r="O2" s="472" t="s">
        <v>40</v>
      </c>
      <c r="P2" s="470"/>
      <c r="Q2" s="470"/>
      <c r="R2" s="470"/>
      <c r="S2" s="470"/>
      <c r="T2" s="470"/>
      <c r="U2" s="470"/>
      <c r="V2" s="470"/>
      <c r="W2" s="471"/>
      <c r="X2" s="440"/>
      <c r="Y2" s="440"/>
      <c r="Z2" s="440"/>
      <c r="AA2" s="440"/>
      <c r="AB2" s="440"/>
      <c r="AC2" s="440"/>
      <c r="AD2" s="440"/>
      <c r="AE2" s="440"/>
      <c r="AF2" s="440"/>
      <c r="AG2" s="86"/>
      <c r="AH2" s="86"/>
      <c r="AI2" s="86"/>
      <c r="AJ2" s="86"/>
      <c r="AK2" s="86"/>
      <c r="AL2" s="86"/>
      <c r="AM2" s="13" t="s">
        <v>0</v>
      </c>
    </row>
    <row r="3" spans="1:39" ht="13" x14ac:dyDescent="0.3">
      <c r="A3" s="30"/>
      <c r="B3" s="58"/>
      <c r="C3" s="473" t="s">
        <v>36</v>
      </c>
      <c r="D3" s="474"/>
      <c r="E3" s="475"/>
      <c r="F3" s="473" t="s">
        <v>37</v>
      </c>
      <c r="G3" s="476"/>
      <c r="H3" s="475"/>
      <c r="I3" s="477" t="s">
        <v>38</v>
      </c>
      <c r="J3" s="478"/>
      <c r="K3" s="475"/>
      <c r="L3" s="477" t="s">
        <v>39</v>
      </c>
      <c r="M3" s="479"/>
      <c r="N3" s="475"/>
      <c r="O3" s="17"/>
      <c r="P3" s="17"/>
      <c r="Q3" s="17"/>
      <c r="R3" s="101"/>
      <c r="S3" s="86"/>
      <c r="T3" s="106"/>
      <c r="U3" s="101"/>
      <c r="V3" s="86"/>
      <c r="W3" s="106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05"/>
    </row>
    <row r="4" spans="1:39" ht="13" x14ac:dyDescent="0.3">
      <c r="A4" s="30"/>
      <c r="B4" s="15" t="s">
        <v>1</v>
      </c>
      <c r="C4" s="140" t="s">
        <v>125</v>
      </c>
      <c r="D4" s="226" t="s">
        <v>126</v>
      </c>
      <c r="E4" s="315" t="s">
        <v>166</v>
      </c>
      <c r="F4" s="140" t="s">
        <v>125</v>
      </c>
      <c r="G4" s="226" t="s">
        <v>126</v>
      </c>
      <c r="H4" s="315" t="s">
        <v>166</v>
      </c>
      <c r="I4" s="140" t="s">
        <v>125</v>
      </c>
      <c r="J4" s="226" t="s">
        <v>126</v>
      </c>
      <c r="K4" s="315" t="s">
        <v>166</v>
      </c>
      <c r="L4" s="140" t="s">
        <v>125</v>
      </c>
      <c r="M4" s="226" t="s">
        <v>126</v>
      </c>
      <c r="N4" s="315" t="s">
        <v>166</v>
      </c>
      <c r="O4" s="17"/>
      <c r="P4" s="17"/>
      <c r="Q4" s="17"/>
      <c r="R4" s="140" t="s">
        <v>125</v>
      </c>
      <c r="S4" s="226" t="s">
        <v>126</v>
      </c>
      <c r="T4" s="315" t="s">
        <v>166</v>
      </c>
      <c r="U4" s="140" t="s">
        <v>125</v>
      </c>
      <c r="V4" s="226" t="s">
        <v>126</v>
      </c>
      <c r="W4" s="315" t="s">
        <v>166</v>
      </c>
      <c r="X4" s="422"/>
      <c r="Y4" s="422"/>
      <c r="Z4" s="422"/>
      <c r="AA4" s="422"/>
      <c r="AB4" s="422"/>
      <c r="AC4" s="422"/>
      <c r="AD4" s="422"/>
      <c r="AE4" s="422"/>
      <c r="AF4" s="422"/>
      <c r="AG4" s="17"/>
      <c r="AH4" s="17"/>
      <c r="AI4" s="17"/>
      <c r="AJ4" s="17"/>
      <c r="AK4" s="17"/>
      <c r="AL4" s="17"/>
      <c r="AM4" s="105"/>
    </row>
    <row r="5" spans="1:39" ht="13" x14ac:dyDescent="0.3">
      <c r="A5" s="14" t="s">
        <v>196</v>
      </c>
      <c r="B5" s="99" t="s">
        <v>27</v>
      </c>
      <c r="C5" s="207">
        <v>120</v>
      </c>
      <c r="D5" s="227">
        <f t="shared" ref="D5:E9" si="0">$C5</f>
        <v>120</v>
      </c>
      <c r="E5" s="341">
        <f t="shared" si="0"/>
        <v>120</v>
      </c>
      <c r="F5" s="19"/>
      <c r="G5" s="8"/>
      <c r="H5" s="344"/>
      <c r="I5" s="207">
        <v>120</v>
      </c>
      <c r="J5" s="227">
        <f t="shared" ref="J5:K9" si="1">$I5</f>
        <v>120</v>
      </c>
      <c r="K5" s="341">
        <f t="shared" si="1"/>
        <v>120</v>
      </c>
      <c r="L5" s="19"/>
      <c r="M5" s="8"/>
      <c r="N5" s="344"/>
      <c r="O5" s="24"/>
      <c r="P5" s="24"/>
      <c r="Q5" s="24"/>
      <c r="R5" s="46"/>
      <c r="S5" s="24"/>
      <c r="T5" s="326"/>
      <c r="U5" s="46"/>
      <c r="V5" s="24"/>
      <c r="W5" s="326"/>
      <c r="X5" s="346"/>
      <c r="Y5" s="346"/>
      <c r="Z5" s="346"/>
      <c r="AA5" s="346"/>
      <c r="AB5" s="346"/>
      <c r="AC5" s="346"/>
      <c r="AD5" s="346"/>
      <c r="AE5" s="346"/>
      <c r="AF5" s="346"/>
      <c r="AG5" s="75"/>
      <c r="AH5" s="75"/>
      <c r="AI5" s="75"/>
      <c r="AJ5" s="75"/>
      <c r="AK5" s="17"/>
      <c r="AL5" s="17"/>
      <c r="AM5" s="22" t="s">
        <v>102</v>
      </c>
    </row>
    <row r="6" spans="1:39" ht="13" x14ac:dyDescent="0.3">
      <c r="A6" s="43" t="s">
        <v>186</v>
      </c>
      <c r="B6" s="118"/>
      <c r="C6" s="279">
        <v>240</v>
      </c>
      <c r="D6" s="282">
        <f>$C6</f>
        <v>240</v>
      </c>
      <c r="E6" s="342">
        <f>$C6</f>
        <v>240</v>
      </c>
      <c r="F6" s="19"/>
      <c r="G6" s="8"/>
      <c r="H6" s="344"/>
      <c r="I6" s="279">
        <v>240</v>
      </c>
      <c r="J6" s="282">
        <f>$I6</f>
        <v>240</v>
      </c>
      <c r="K6" s="342">
        <f>$I6</f>
        <v>240</v>
      </c>
      <c r="L6" s="19"/>
      <c r="M6" s="8"/>
      <c r="N6" s="344"/>
      <c r="O6" s="24"/>
      <c r="P6" s="24"/>
      <c r="Q6" s="24"/>
      <c r="R6" s="46"/>
      <c r="S6" s="24"/>
      <c r="T6" s="326"/>
      <c r="U6" s="46"/>
      <c r="V6" s="24"/>
      <c r="W6" s="326"/>
      <c r="X6" s="346"/>
      <c r="Y6" s="346"/>
      <c r="Z6" s="346"/>
      <c r="AA6" s="346"/>
      <c r="AB6" s="346"/>
      <c r="AC6" s="346"/>
      <c r="AD6" s="346"/>
      <c r="AE6" s="346"/>
      <c r="AF6" s="346"/>
      <c r="AG6" s="75"/>
      <c r="AH6" s="75"/>
      <c r="AI6" s="75"/>
      <c r="AJ6" s="75"/>
      <c r="AK6" s="17"/>
      <c r="AL6" s="17"/>
      <c r="AM6" s="22" t="s">
        <v>188</v>
      </c>
    </row>
    <row r="7" spans="1:39" ht="13" x14ac:dyDescent="0.3">
      <c r="A7" s="43" t="s">
        <v>187</v>
      </c>
      <c r="B7" s="118" t="s">
        <v>27</v>
      </c>
      <c r="C7" s="279">
        <v>120</v>
      </c>
      <c r="D7" s="282">
        <f>$C7</f>
        <v>120</v>
      </c>
      <c r="E7" s="342">
        <f>$C7</f>
        <v>120</v>
      </c>
      <c r="F7" s="19"/>
      <c r="G7" s="8"/>
      <c r="H7" s="344"/>
      <c r="I7" s="279">
        <v>120</v>
      </c>
      <c r="J7" s="282">
        <f>$I7</f>
        <v>120</v>
      </c>
      <c r="K7" s="342">
        <f>$I7</f>
        <v>120</v>
      </c>
      <c r="L7" s="19"/>
      <c r="M7" s="8"/>
      <c r="N7" s="344"/>
      <c r="O7" s="24"/>
      <c r="P7" s="24"/>
      <c r="Q7" s="24"/>
      <c r="R7" s="46"/>
      <c r="S7" s="24"/>
      <c r="T7" s="326"/>
      <c r="U7" s="46"/>
      <c r="V7" s="24"/>
      <c r="W7" s="326"/>
      <c r="X7" s="346"/>
      <c r="Y7" s="346"/>
      <c r="Z7" s="346"/>
      <c r="AA7" s="346"/>
      <c r="AB7" s="346"/>
      <c r="AC7" s="346"/>
      <c r="AD7" s="346"/>
      <c r="AE7" s="346"/>
      <c r="AF7" s="346"/>
      <c r="AG7" s="75"/>
      <c r="AH7" s="75"/>
      <c r="AI7" s="75"/>
      <c r="AJ7" s="75"/>
      <c r="AK7" s="17"/>
      <c r="AL7" s="17"/>
      <c r="AM7" s="22" t="s">
        <v>147</v>
      </c>
    </row>
    <row r="8" spans="1:39" ht="13" x14ac:dyDescent="0.3">
      <c r="A8" s="14" t="s">
        <v>28</v>
      </c>
      <c r="B8" s="100" t="s">
        <v>29</v>
      </c>
      <c r="C8" s="279">
        <v>100</v>
      </c>
      <c r="D8" s="227">
        <f t="shared" si="0"/>
        <v>100</v>
      </c>
      <c r="E8" s="341">
        <f t="shared" si="0"/>
        <v>100</v>
      </c>
      <c r="F8" s="19"/>
      <c r="G8" s="8"/>
      <c r="H8" s="344"/>
      <c r="I8" s="279">
        <v>100</v>
      </c>
      <c r="J8" s="227">
        <f t="shared" si="1"/>
        <v>100</v>
      </c>
      <c r="K8" s="341">
        <f t="shared" si="1"/>
        <v>100</v>
      </c>
      <c r="L8" s="19"/>
      <c r="M8" s="8"/>
      <c r="N8" s="344"/>
      <c r="O8" s="24"/>
      <c r="P8" s="24"/>
      <c r="Q8" s="24"/>
      <c r="R8" s="46"/>
      <c r="S8" s="24"/>
      <c r="T8" s="326"/>
      <c r="U8" s="46"/>
      <c r="V8" s="24"/>
      <c r="W8" s="326"/>
      <c r="X8" s="346"/>
      <c r="Y8" s="346"/>
      <c r="Z8" s="346"/>
      <c r="AA8" s="346"/>
      <c r="AB8" s="346"/>
      <c r="AC8" s="346"/>
      <c r="AD8" s="346"/>
      <c r="AE8" s="346"/>
      <c r="AF8" s="346"/>
      <c r="AG8" s="75"/>
      <c r="AH8" s="75"/>
      <c r="AI8" s="75"/>
      <c r="AJ8" s="75"/>
      <c r="AK8" s="17"/>
      <c r="AL8" s="17"/>
      <c r="AM8" s="22" t="s">
        <v>102</v>
      </c>
    </row>
    <row r="9" spans="1:39" x14ac:dyDescent="0.25">
      <c r="A9" s="14" t="s">
        <v>197</v>
      </c>
      <c r="B9" s="20"/>
      <c r="C9" s="207">
        <v>24</v>
      </c>
      <c r="D9" s="228">
        <f t="shared" si="0"/>
        <v>24</v>
      </c>
      <c r="E9" s="341">
        <f t="shared" si="0"/>
        <v>24</v>
      </c>
      <c r="F9" s="19"/>
      <c r="G9" s="8"/>
      <c r="H9" s="344"/>
      <c r="I9" s="207">
        <v>24</v>
      </c>
      <c r="J9" s="228">
        <f t="shared" si="1"/>
        <v>24</v>
      </c>
      <c r="K9" s="341">
        <f t="shared" si="1"/>
        <v>24</v>
      </c>
      <c r="L9" s="19"/>
      <c r="M9" s="8"/>
      <c r="N9" s="344"/>
      <c r="O9" s="23"/>
      <c r="P9" s="23"/>
      <c r="Q9" s="23"/>
      <c r="R9" s="147"/>
      <c r="S9" s="23"/>
      <c r="T9" s="326"/>
      <c r="U9" s="147"/>
      <c r="V9" s="23"/>
      <c r="W9" s="326"/>
      <c r="X9" s="346"/>
      <c r="Y9" s="346"/>
      <c r="Z9" s="346"/>
      <c r="AA9" s="346"/>
      <c r="AB9" s="346"/>
      <c r="AC9" s="346"/>
      <c r="AD9" s="346"/>
      <c r="AE9" s="346"/>
      <c r="AF9" s="346"/>
      <c r="AG9" s="21"/>
      <c r="AH9" s="21"/>
      <c r="AI9" s="21"/>
      <c r="AJ9" s="21"/>
      <c r="AK9" s="21"/>
      <c r="AL9" s="21"/>
      <c r="AM9" s="22" t="s">
        <v>147</v>
      </c>
    </row>
    <row r="10" spans="1:39" ht="13" x14ac:dyDescent="0.3">
      <c r="A10" s="19" t="s">
        <v>135</v>
      </c>
      <c r="B10" s="57" t="s">
        <v>136</v>
      </c>
      <c r="C10" s="145">
        <f>-110.1+1.97</f>
        <v>-108.13</v>
      </c>
      <c r="D10" s="229">
        <f>-107.5+1.97</f>
        <v>-105.53</v>
      </c>
      <c r="E10" s="343">
        <f>-106.5+1.97</f>
        <v>-104.53</v>
      </c>
      <c r="F10" s="156"/>
      <c r="G10" s="227"/>
      <c r="H10" s="345"/>
      <c r="I10" s="145">
        <f>-110.1-3.03</f>
        <v>-113.13</v>
      </c>
      <c r="J10" s="229">
        <f>-107.5-3.03</f>
        <v>-110.53</v>
      </c>
      <c r="K10" s="343">
        <f>-106.5-3.03</f>
        <v>-109.53</v>
      </c>
      <c r="L10" s="156"/>
      <c r="M10" s="227"/>
      <c r="N10" s="345"/>
      <c r="O10" s="24"/>
      <c r="P10" s="24"/>
      <c r="Q10" s="24"/>
      <c r="R10" s="46"/>
      <c r="S10" s="24"/>
      <c r="T10" s="326"/>
      <c r="U10" s="46"/>
      <c r="V10" s="24"/>
      <c r="W10" s="326"/>
      <c r="X10" s="346"/>
      <c r="Y10" s="346"/>
      <c r="Z10" s="346"/>
      <c r="AA10" s="346"/>
      <c r="AB10" s="346"/>
      <c r="AC10" s="346"/>
      <c r="AD10" s="346"/>
      <c r="AE10" s="346"/>
      <c r="AF10" s="346"/>
      <c r="AG10" s="75"/>
      <c r="AH10" s="75"/>
      <c r="AI10" s="75"/>
      <c r="AJ10" s="75"/>
      <c r="AK10" s="17"/>
      <c r="AL10" s="17"/>
      <c r="AM10" s="22" t="s">
        <v>151</v>
      </c>
    </row>
    <row r="11" spans="1:39" s="8" customFormat="1" ht="13" thickBot="1" x14ac:dyDescent="0.3">
      <c r="A11" s="19" t="s">
        <v>137</v>
      </c>
      <c r="B11" s="20" t="s">
        <v>2</v>
      </c>
      <c r="C11" s="146"/>
      <c r="D11" s="18"/>
      <c r="E11" s="20"/>
      <c r="F11" s="145">
        <v>17</v>
      </c>
      <c r="G11" s="229">
        <v>17</v>
      </c>
      <c r="H11" s="322">
        <v>17</v>
      </c>
      <c r="I11" s="146"/>
      <c r="J11" s="18"/>
      <c r="K11" s="20"/>
      <c r="L11" s="145">
        <v>-1</v>
      </c>
      <c r="M11" s="229">
        <v>-1</v>
      </c>
      <c r="N11" s="322">
        <v>-1</v>
      </c>
      <c r="O11" s="23"/>
      <c r="P11" s="23"/>
      <c r="Q11" s="23"/>
      <c r="R11" s="147"/>
      <c r="S11" s="23"/>
      <c r="T11" s="326"/>
      <c r="U11" s="147"/>
      <c r="V11" s="23"/>
      <c r="W11" s="326"/>
      <c r="X11" s="346"/>
      <c r="Y11" s="346"/>
      <c r="Z11" s="346"/>
      <c r="AA11" s="346"/>
      <c r="AB11" s="346"/>
      <c r="AC11" s="346"/>
      <c r="AD11" s="346"/>
      <c r="AE11" s="346"/>
      <c r="AF11" s="346"/>
      <c r="AG11" s="21"/>
      <c r="AH11" s="21"/>
      <c r="AI11" s="21"/>
      <c r="AJ11" s="21"/>
      <c r="AK11" s="21"/>
      <c r="AL11" s="21"/>
      <c r="AM11" s="22" t="s">
        <v>151</v>
      </c>
    </row>
    <row r="12" spans="1:39" s="8" customFormat="1" ht="13" thickBot="1" x14ac:dyDescent="0.3">
      <c r="A12" s="34" t="s">
        <v>169</v>
      </c>
      <c r="B12" s="20"/>
      <c r="C12" s="480">
        <v>1</v>
      </c>
      <c r="D12" s="481"/>
      <c r="E12" s="481"/>
      <c r="F12" s="481"/>
      <c r="G12" s="481"/>
      <c r="H12" s="482"/>
      <c r="I12" s="480">
        <v>0</v>
      </c>
      <c r="J12" s="481"/>
      <c r="K12" s="481"/>
      <c r="L12" s="481"/>
      <c r="M12" s="481"/>
      <c r="N12" s="482"/>
      <c r="O12" s="23"/>
      <c r="P12" s="23"/>
      <c r="Q12" s="23"/>
      <c r="R12" s="147"/>
      <c r="S12" s="23"/>
      <c r="T12" s="326"/>
      <c r="U12" s="147"/>
      <c r="V12" s="23"/>
      <c r="W12" s="326"/>
      <c r="X12" s="346"/>
      <c r="Y12" s="346"/>
      <c r="Z12" s="346"/>
      <c r="AA12" s="346"/>
      <c r="AB12" s="346"/>
      <c r="AC12" s="346"/>
      <c r="AD12" s="346"/>
      <c r="AE12" s="346"/>
      <c r="AF12" s="346"/>
      <c r="AG12" s="21"/>
      <c r="AH12" s="21"/>
      <c r="AI12" s="21"/>
      <c r="AJ12" s="21"/>
      <c r="AK12" s="21"/>
      <c r="AL12" s="21"/>
      <c r="AM12" s="22" t="s">
        <v>151</v>
      </c>
    </row>
    <row r="13" spans="1:39" s="8" customFormat="1" ht="13" thickBot="1" x14ac:dyDescent="0.3">
      <c r="A13" s="34" t="s">
        <v>170</v>
      </c>
      <c r="B13" s="20"/>
      <c r="C13" s="480">
        <v>1</v>
      </c>
      <c r="D13" s="481"/>
      <c r="E13" s="481"/>
      <c r="F13" s="481"/>
      <c r="G13" s="481"/>
      <c r="H13" s="482"/>
      <c r="I13" s="480">
        <v>1</v>
      </c>
      <c r="J13" s="481"/>
      <c r="K13" s="481"/>
      <c r="L13" s="481"/>
      <c r="M13" s="481"/>
      <c r="N13" s="482"/>
      <c r="O13" s="23"/>
      <c r="P13" s="23"/>
      <c r="Q13" s="23"/>
      <c r="R13" s="147"/>
      <c r="S13" s="23"/>
      <c r="T13" s="346"/>
      <c r="U13" s="147"/>
      <c r="V13" s="23"/>
      <c r="W13" s="326"/>
      <c r="X13" s="346"/>
      <c r="Y13" s="346"/>
      <c r="Z13" s="346"/>
      <c r="AA13" s="346"/>
      <c r="AB13" s="346"/>
      <c r="AC13" s="346"/>
      <c r="AD13" s="346"/>
      <c r="AE13" s="346"/>
      <c r="AF13" s="346"/>
      <c r="AG13" s="21"/>
      <c r="AH13" s="21"/>
      <c r="AI13" s="21"/>
      <c r="AJ13" s="21"/>
      <c r="AK13" s="21"/>
      <c r="AL13" s="21"/>
      <c r="AM13" s="22" t="s">
        <v>151</v>
      </c>
    </row>
    <row r="14" spans="1:39" s="8" customFormat="1" x14ac:dyDescent="0.25">
      <c r="A14" s="19" t="s">
        <v>50</v>
      </c>
      <c r="B14" s="20" t="s">
        <v>2</v>
      </c>
      <c r="C14" s="267"/>
      <c r="D14" s="232"/>
      <c r="E14" s="144"/>
      <c r="F14" s="200"/>
      <c r="G14" s="232"/>
      <c r="H14" s="144"/>
      <c r="I14" s="267"/>
      <c r="J14" s="232"/>
      <c r="K14" s="144"/>
      <c r="L14" s="200"/>
      <c r="M14" s="232"/>
      <c r="N14" s="144"/>
      <c r="O14" s="23"/>
      <c r="P14" s="23"/>
      <c r="Q14" s="23"/>
      <c r="R14" s="145">
        <v>-1</v>
      </c>
      <c r="S14" s="23">
        <f t="shared" ref="S14:T16" si="2">$R14</f>
        <v>-1</v>
      </c>
      <c r="T14" s="346">
        <f t="shared" si="2"/>
        <v>-1</v>
      </c>
      <c r="U14" s="147"/>
      <c r="V14" s="23"/>
      <c r="W14" s="326"/>
      <c r="X14" s="346"/>
      <c r="Y14" s="346"/>
      <c r="Z14" s="346"/>
      <c r="AA14" s="346"/>
      <c r="AB14" s="346"/>
      <c r="AC14" s="346"/>
      <c r="AD14" s="346"/>
      <c r="AE14" s="346"/>
      <c r="AF14" s="346"/>
      <c r="AG14" s="21"/>
      <c r="AH14" s="21"/>
      <c r="AI14" s="21"/>
      <c r="AJ14" s="21"/>
      <c r="AK14" s="21"/>
      <c r="AL14" s="21"/>
      <c r="AM14" s="22" t="s">
        <v>51</v>
      </c>
    </row>
    <row r="15" spans="1:39" s="8" customFormat="1" x14ac:dyDescent="0.25">
      <c r="A15" s="19" t="s">
        <v>131</v>
      </c>
      <c r="B15" s="20"/>
      <c r="C15" s="146"/>
      <c r="D15" s="250"/>
      <c r="E15" s="216"/>
      <c r="F15" s="201"/>
      <c r="G15" s="250"/>
      <c r="H15" s="216"/>
      <c r="I15" s="146"/>
      <c r="J15" s="250"/>
      <c r="K15" s="216"/>
      <c r="L15" s="201"/>
      <c r="M15" s="250"/>
      <c r="N15" s="216"/>
      <c r="O15" s="23"/>
      <c r="P15" s="23"/>
      <c r="Q15" s="23"/>
      <c r="R15" s="148">
        <v>66</v>
      </c>
      <c r="S15" s="228">
        <f t="shared" si="2"/>
        <v>66</v>
      </c>
      <c r="T15" s="341">
        <f t="shared" si="2"/>
        <v>66</v>
      </c>
      <c r="U15" s="147"/>
      <c r="V15" s="23"/>
      <c r="W15" s="326"/>
      <c r="X15" s="346"/>
      <c r="Y15" s="346"/>
      <c r="Z15" s="346"/>
      <c r="AA15" s="346"/>
      <c r="AB15" s="346"/>
      <c r="AC15" s="346"/>
      <c r="AD15" s="346"/>
      <c r="AE15" s="346"/>
      <c r="AF15" s="346"/>
      <c r="AG15" s="21"/>
      <c r="AH15" s="21"/>
      <c r="AI15" s="21"/>
      <c r="AJ15" s="21"/>
      <c r="AK15" s="21"/>
      <c r="AL15" s="21"/>
      <c r="AM15" s="71" t="s">
        <v>161</v>
      </c>
    </row>
    <row r="16" spans="1:39" s="8" customFormat="1" x14ac:dyDescent="0.25">
      <c r="A16" s="34" t="s">
        <v>172</v>
      </c>
      <c r="B16" s="118" t="s">
        <v>27</v>
      </c>
      <c r="C16" s="146"/>
      <c r="D16" s="250"/>
      <c r="E16" s="216"/>
      <c r="F16" s="201"/>
      <c r="G16" s="250"/>
      <c r="H16" s="216"/>
      <c r="I16" s="146"/>
      <c r="J16" s="250"/>
      <c r="K16" s="216"/>
      <c r="L16" s="201"/>
      <c r="M16" s="250"/>
      <c r="N16" s="216"/>
      <c r="O16" s="23"/>
      <c r="P16" s="23"/>
      <c r="Q16" s="23"/>
      <c r="R16" s="148">
        <v>120</v>
      </c>
      <c r="S16" s="228">
        <f t="shared" si="2"/>
        <v>120</v>
      </c>
      <c r="T16" s="341">
        <f t="shared" si="2"/>
        <v>120</v>
      </c>
      <c r="U16" s="147"/>
      <c r="V16" s="23"/>
      <c r="W16" s="326"/>
      <c r="X16" s="346"/>
      <c r="Y16" s="346"/>
      <c r="Z16" s="346"/>
      <c r="AA16" s="346"/>
      <c r="AB16" s="346"/>
      <c r="AC16" s="346"/>
      <c r="AD16" s="346"/>
      <c r="AE16" s="346"/>
      <c r="AF16" s="346"/>
      <c r="AG16" s="21"/>
      <c r="AH16" s="21"/>
      <c r="AI16" s="21"/>
      <c r="AJ16" s="21"/>
      <c r="AK16" s="21"/>
      <c r="AL16" s="21"/>
      <c r="AM16" s="71" t="s">
        <v>173</v>
      </c>
    </row>
    <row r="17" spans="1:39" s="8" customFormat="1" ht="13" x14ac:dyDescent="0.3">
      <c r="A17" s="93" t="s">
        <v>140</v>
      </c>
      <c r="B17" s="118" t="s">
        <v>31</v>
      </c>
      <c r="C17" s="268"/>
      <c r="D17" s="249"/>
      <c r="E17" s="269"/>
      <c r="F17" s="270"/>
      <c r="G17" s="249"/>
      <c r="H17" s="269"/>
      <c r="I17" s="268"/>
      <c r="J17" s="249"/>
      <c r="K17" s="269"/>
      <c r="L17" s="270"/>
      <c r="M17" s="249"/>
      <c r="N17" s="271"/>
      <c r="O17" s="24"/>
      <c r="P17" s="24"/>
      <c r="Q17" s="24"/>
      <c r="R17" s="170">
        <f>-85.3</f>
        <v>-85.3</v>
      </c>
      <c r="S17" s="235">
        <v>-82.7</v>
      </c>
      <c r="T17" s="322">
        <v>-81.7</v>
      </c>
      <c r="U17" s="46"/>
      <c r="V17" s="24"/>
      <c r="W17" s="326"/>
      <c r="X17" s="346"/>
      <c r="Y17" s="346"/>
      <c r="Z17" s="346"/>
      <c r="AA17" s="346"/>
      <c r="AB17" s="346"/>
      <c r="AC17" s="346"/>
      <c r="AD17" s="346"/>
      <c r="AE17" s="346"/>
      <c r="AF17" s="346"/>
      <c r="AG17" s="24"/>
      <c r="AH17" s="26"/>
      <c r="AI17" s="26"/>
      <c r="AJ17" s="26"/>
      <c r="AK17" s="26"/>
      <c r="AL17" s="26"/>
      <c r="AM17" s="71" t="s">
        <v>127</v>
      </c>
    </row>
    <row r="18" spans="1:39" s="8" customFormat="1" ht="13" x14ac:dyDescent="0.3">
      <c r="A18" s="19" t="s">
        <v>141</v>
      </c>
      <c r="B18" s="57" t="s">
        <v>31</v>
      </c>
      <c r="C18" s="264"/>
      <c r="D18" s="242"/>
      <c r="E18" s="265"/>
      <c r="F18" s="266"/>
      <c r="G18" s="242"/>
      <c r="H18" s="265"/>
      <c r="I18" s="149"/>
      <c r="J18" s="248"/>
      <c r="K18" s="154"/>
      <c r="L18" s="155"/>
      <c r="M18" s="248"/>
      <c r="N18" s="154"/>
      <c r="O18" s="23"/>
      <c r="P18" s="23"/>
      <c r="Q18" s="23"/>
      <c r="R18" s="145">
        <f>-74.4</f>
        <v>-74.400000000000006</v>
      </c>
      <c r="S18" s="229">
        <v>-70.099999999999994</v>
      </c>
      <c r="T18" s="322">
        <v>-68.900000000000006</v>
      </c>
      <c r="U18" s="147"/>
      <c r="V18" s="23"/>
      <c r="W18" s="326"/>
      <c r="X18" s="346"/>
      <c r="Y18" s="346"/>
      <c r="Z18" s="346"/>
      <c r="AA18" s="346"/>
      <c r="AB18" s="346"/>
      <c r="AC18" s="346"/>
      <c r="AD18" s="346"/>
      <c r="AE18" s="346"/>
      <c r="AF18" s="346"/>
      <c r="AG18" s="21"/>
      <c r="AH18" s="21"/>
      <c r="AI18" s="21"/>
      <c r="AJ18" s="21"/>
      <c r="AK18" s="21"/>
      <c r="AL18" s="21"/>
      <c r="AM18" s="22" t="s">
        <v>128</v>
      </c>
    </row>
    <row r="19" spans="1:39" s="8" customFormat="1" ht="13" x14ac:dyDescent="0.3">
      <c r="A19" s="19" t="s">
        <v>138</v>
      </c>
      <c r="B19" s="20" t="s">
        <v>2</v>
      </c>
      <c r="C19" s="149"/>
      <c r="D19" s="230"/>
      <c r="E19" s="150"/>
      <c r="F19" s="152"/>
      <c r="G19" s="230"/>
      <c r="H19" s="150"/>
      <c r="I19" s="149"/>
      <c r="J19" s="248"/>
      <c r="K19" s="154"/>
      <c r="L19" s="155"/>
      <c r="M19" s="248"/>
      <c r="N19" s="154"/>
      <c r="O19" s="23"/>
      <c r="P19" s="23"/>
      <c r="Q19" s="23"/>
      <c r="R19" s="170">
        <v>7</v>
      </c>
      <c r="S19" s="23">
        <f t="shared" ref="S19:T22" si="3">$R19</f>
        <v>7</v>
      </c>
      <c r="T19" s="346">
        <f t="shared" si="3"/>
        <v>7</v>
      </c>
      <c r="U19" s="147"/>
      <c r="V19" s="23"/>
      <c r="W19" s="326"/>
      <c r="X19" s="346"/>
      <c r="Y19" s="346"/>
      <c r="Z19" s="346"/>
      <c r="AA19" s="346"/>
      <c r="AB19" s="346"/>
      <c r="AC19" s="346"/>
      <c r="AD19" s="346"/>
      <c r="AE19" s="346"/>
      <c r="AF19" s="346"/>
      <c r="AG19" s="21"/>
      <c r="AH19" s="21"/>
      <c r="AI19" s="21"/>
      <c r="AJ19" s="21"/>
      <c r="AK19" s="21"/>
      <c r="AL19" s="21"/>
      <c r="AM19" s="22" t="s">
        <v>139</v>
      </c>
    </row>
    <row r="20" spans="1:39" s="8" customFormat="1" ht="13" x14ac:dyDescent="0.3">
      <c r="A20" s="19" t="s">
        <v>57</v>
      </c>
      <c r="B20" s="20" t="s">
        <v>2</v>
      </c>
      <c r="C20" s="149"/>
      <c r="D20" s="230"/>
      <c r="E20" s="150"/>
      <c r="F20" s="152"/>
      <c r="G20" s="230"/>
      <c r="H20" s="150"/>
      <c r="I20" s="149"/>
      <c r="J20" s="248"/>
      <c r="K20" s="154"/>
      <c r="L20" s="155"/>
      <c r="M20" s="248"/>
      <c r="N20" s="154"/>
      <c r="O20" s="23"/>
      <c r="P20" s="23"/>
      <c r="Q20" s="23"/>
      <c r="R20" s="170">
        <v>7</v>
      </c>
      <c r="S20" s="23">
        <f t="shared" si="3"/>
        <v>7</v>
      </c>
      <c r="T20" s="346">
        <f t="shared" si="3"/>
        <v>7</v>
      </c>
      <c r="U20" s="147"/>
      <c r="V20" s="23"/>
      <c r="W20" s="326"/>
      <c r="X20" s="346"/>
      <c r="Y20" s="346"/>
      <c r="Z20" s="346"/>
      <c r="AA20" s="346"/>
      <c r="AB20" s="346"/>
      <c r="AC20" s="346"/>
      <c r="AD20" s="346"/>
      <c r="AE20" s="346"/>
      <c r="AF20" s="346"/>
      <c r="AG20" s="21"/>
      <c r="AH20" s="186"/>
      <c r="AI20" s="186"/>
      <c r="AJ20" s="186"/>
      <c r="AK20" s="189"/>
      <c r="AL20" s="187"/>
      <c r="AM20" s="22" t="s">
        <v>103</v>
      </c>
    </row>
    <row r="21" spans="1:39" s="8" customFormat="1" ht="15.5" x14ac:dyDescent="0.4">
      <c r="A21" s="14" t="s">
        <v>184</v>
      </c>
      <c r="B21" s="99" t="s">
        <v>2</v>
      </c>
      <c r="C21" s="149"/>
      <c r="D21" s="230"/>
      <c r="E21" s="150"/>
      <c r="F21" s="152"/>
      <c r="G21" s="230"/>
      <c r="H21" s="150"/>
      <c r="I21" s="149"/>
      <c r="J21" s="248"/>
      <c r="K21" s="154"/>
      <c r="L21" s="155"/>
      <c r="M21" s="248"/>
      <c r="N21" s="154"/>
      <c r="O21" s="23"/>
      <c r="P21" s="23"/>
      <c r="Q21" s="23"/>
      <c r="R21" s="170">
        <v>1</v>
      </c>
      <c r="S21" s="23">
        <f t="shared" si="3"/>
        <v>1</v>
      </c>
      <c r="T21" s="346">
        <f t="shared" si="3"/>
        <v>1</v>
      </c>
      <c r="U21" s="147"/>
      <c r="V21" s="23"/>
      <c r="W21" s="326"/>
      <c r="X21" s="346"/>
      <c r="Y21" s="346"/>
      <c r="Z21" s="346"/>
      <c r="AA21" s="346"/>
      <c r="AB21" s="346"/>
      <c r="AC21" s="346"/>
      <c r="AD21" s="346"/>
      <c r="AE21" s="346"/>
      <c r="AF21" s="346"/>
      <c r="AG21" s="189"/>
      <c r="AH21" s="186"/>
      <c r="AI21" s="186"/>
      <c r="AJ21" s="186"/>
      <c r="AK21" s="189"/>
      <c r="AL21" s="189"/>
      <c r="AM21" s="212" t="s">
        <v>185</v>
      </c>
    </row>
    <row r="22" spans="1:39" s="8" customFormat="1" ht="15.5" x14ac:dyDescent="0.4">
      <c r="A22" s="14" t="s">
        <v>181</v>
      </c>
      <c r="B22" s="99" t="s">
        <v>2</v>
      </c>
      <c r="C22" s="149"/>
      <c r="D22" s="230"/>
      <c r="E22" s="150"/>
      <c r="F22" s="152"/>
      <c r="G22" s="230"/>
      <c r="H22" s="150"/>
      <c r="I22" s="149"/>
      <c r="J22" s="248"/>
      <c r="K22" s="154"/>
      <c r="L22" s="155"/>
      <c r="M22" s="248"/>
      <c r="N22" s="154"/>
      <c r="O22" s="23"/>
      <c r="P22" s="23"/>
      <c r="Q22" s="23"/>
      <c r="R22" s="170">
        <v>1</v>
      </c>
      <c r="S22" s="23">
        <f t="shared" si="3"/>
        <v>1</v>
      </c>
      <c r="T22" s="346">
        <f t="shared" si="3"/>
        <v>1</v>
      </c>
      <c r="U22" s="147"/>
      <c r="V22" s="23"/>
      <c r="W22" s="326"/>
      <c r="X22" s="346"/>
      <c r="Y22" s="346"/>
      <c r="Z22" s="346"/>
      <c r="AA22" s="346"/>
      <c r="AB22" s="346"/>
      <c r="AC22" s="346"/>
      <c r="AD22" s="346"/>
      <c r="AE22" s="346"/>
      <c r="AF22" s="346"/>
      <c r="AG22" s="189"/>
      <c r="AH22" s="186"/>
      <c r="AI22" s="186"/>
      <c r="AJ22" s="186"/>
      <c r="AK22" s="189"/>
      <c r="AL22" s="189"/>
      <c r="AM22" s="212" t="s">
        <v>183</v>
      </c>
    </row>
    <row r="23" spans="1:39" s="8" customFormat="1" ht="13" x14ac:dyDescent="0.3">
      <c r="A23" s="127" t="s">
        <v>153</v>
      </c>
      <c r="B23" s="20" t="s">
        <v>2</v>
      </c>
      <c r="C23" s="149"/>
      <c r="D23" s="230"/>
      <c r="E23" s="150"/>
      <c r="F23" s="152"/>
      <c r="G23" s="230"/>
      <c r="H23" s="150"/>
      <c r="I23" s="149"/>
      <c r="J23" s="248"/>
      <c r="K23" s="154"/>
      <c r="L23" s="155"/>
      <c r="M23" s="248"/>
      <c r="N23" s="154"/>
      <c r="O23" s="23"/>
      <c r="P23" s="23"/>
      <c r="Q23" s="23"/>
      <c r="R23" s="46"/>
      <c r="S23" s="23"/>
      <c r="T23" s="272"/>
      <c r="U23" s="145">
        <v>-10</v>
      </c>
      <c r="V23" s="23">
        <f>$U23</f>
        <v>-10</v>
      </c>
      <c r="W23" s="326">
        <f>$U23</f>
        <v>-10</v>
      </c>
      <c r="X23" s="346"/>
      <c r="Y23" s="346"/>
      <c r="Z23" s="346"/>
      <c r="AA23" s="346"/>
      <c r="AB23" s="346"/>
      <c r="AC23" s="346"/>
      <c r="AD23" s="346"/>
      <c r="AE23" s="346"/>
      <c r="AF23" s="346"/>
      <c r="AG23" s="189"/>
      <c r="AH23" s="186"/>
      <c r="AI23" s="186"/>
      <c r="AJ23" s="186"/>
      <c r="AK23" s="189"/>
      <c r="AL23" s="189"/>
      <c r="AM23" s="71" t="s">
        <v>155</v>
      </c>
    </row>
    <row r="24" spans="1:39" s="8" customFormat="1" ht="13" x14ac:dyDescent="0.3">
      <c r="A24" s="127" t="s">
        <v>154</v>
      </c>
      <c r="B24" s="20" t="s">
        <v>2</v>
      </c>
      <c r="C24" s="149"/>
      <c r="D24" s="230"/>
      <c r="E24" s="150"/>
      <c r="F24" s="152"/>
      <c r="G24" s="230"/>
      <c r="H24" s="150"/>
      <c r="I24" s="149"/>
      <c r="J24" s="248"/>
      <c r="K24" s="154"/>
      <c r="L24" s="155"/>
      <c r="M24" s="248"/>
      <c r="N24" s="154"/>
      <c r="O24" s="23"/>
      <c r="P24" s="23"/>
      <c r="Q24" s="23"/>
      <c r="R24" s="46"/>
      <c r="S24" s="23"/>
      <c r="T24" s="272"/>
      <c r="U24" s="145">
        <v>20</v>
      </c>
      <c r="V24" s="23">
        <f>$U24</f>
        <v>20</v>
      </c>
      <c r="W24" s="326">
        <f>$U24</f>
        <v>20</v>
      </c>
      <c r="X24" s="346"/>
      <c r="Y24" s="346"/>
      <c r="Z24" s="346"/>
      <c r="AA24" s="346"/>
      <c r="AB24" s="346"/>
      <c r="AC24" s="346"/>
      <c r="AD24" s="346"/>
      <c r="AE24" s="346"/>
      <c r="AF24" s="346"/>
      <c r="AG24" s="189"/>
      <c r="AH24" s="186"/>
      <c r="AI24" s="186"/>
      <c r="AJ24" s="186"/>
      <c r="AK24" s="189"/>
      <c r="AL24" s="189"/>
      <c r="AM24" s="71" t="s">
        <v>156</v>
      </c>
    </row>
    <row r="25" spans="1:39" ht="13.5" thickBot="1" x14ac:dyDescent="0.35">
      <c r="A25" s="112" t="s">
        <v>198</v>
      </c>
      <c r="B25" s="113"/>
      <c r="C25" s="151"/>
      <c r="D25" s="231"/>
      <c r="E25" s="89"/>
      <c r="F25" s="151"/>
      <c r="G25" s="83"/>
      <c r="H25" s="153"/>
      <c r="I25" s="151"/>
      <c r="J25" s="231"/>
      <c r="K25" s="89"/>
      <c r="L25" s="151"/>
      <c r="M25" s="83"/>
      <c r="N25" s="153"/>
      <c r="O25" s="83"/>
      <c r="P25" s="83"/>
      <c r="Q25" s="83"/>
      <c r="R25" s="157"/>
      <c r="S25" s="83"/>
      <c r="T25" s="153"/>
      <c r="U25" s="157"/>
      <c r="V25" s="83"/>
      <c r="W25" s="153"/>
      <c r="X25" s="83"/>
      <c r="Y25" s="83"/>
      <c r="Z25" s="83"/>
      <c r="AA25" s="83"/>
      <c r="AB25" s="83"/>
      <c r="AC25" s="83"/>
      <c r="AD25" s="83"/>
      <c r="AE25" s="83"/>
      <c r="AF25" s="83"/>
      <c r="AG25" s="87"/>
      <c r="AH25" s="87"/>
      <c r="AI25" s="87"/>
      <c r="AJ25" s="87"/>
      <c r="AK25" s="87"/>
      <c r="AL25" s="87"/>
      <c r="AM25" s="53"/>
    </row>
    <row r="26" spans="1:39" ht="13" x14ac:dyDescent="0.3">
      <c r="A26" s="188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8"/>
      <c r="AH26" s="8"/>
      <c r="AI26" s="8"/>
      <c r="AJ26" s="8"/>
      <c r="AK26" s="8"/>
      <c r="AL26" s="8"/>
      <c r="AM26" s="59"/>
    </row>
    <row r="27" spans="1:3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18"/>
      <c r="AH27" s="18"/>
      <c r="AI27" s="18"/>
      <c r="AJ27" s="18"/>
      <c r="AK27" s="18"/>
      <c r="AL27" s="18"/>
    </row>
    <row r="28" spans="1:39" ht="13.5" thickBot="1" x14ac:dyDescent="0.35">
      <c r="A28" s="9" t="s">
        <v>18</v>
      </c>
      <c r="B28" s="28"/>
      <c r="C28" s="469" t="s">
        <v>35</v>
      </c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1"/>
      <c r="O28" s="472" t="s">
        <v>40</v>
      </c>
      <c r="P28" s="470"/>
      <c r="Q28" s="470"/>
      <c r="R28" s="470"/>
      <c r="S28" s="470"/>
      <c r="T28" s="470"/>
      <c r="U28" s="470"/>
      <c r="V28" s="470"/>
      <c r="W28" s="471"/>
      <c r="X28" s="440"/>
      <c r="Y28" s="440"/>
      <c r="Z28" s="440"/>
      <c r="AA28" s="440"/>
      <c r="AB28" s="440"/>
      <c r="AC28" s="440"/>
      <c r="AD28" s="440"/>
      <c r="AE28" s="440"/>
      <c r="AF28" s="440"/>
      <c r="AG28" s="29"/>
      <c r="AH28" s="29"/>
      <c r="AI28" s="29"/>
      <c r="AJ28" s="29"/>
      <c r="AK28" s="29"/>
      <c r="AL28" s="29"/>
      <c r="AM28" s="13" t="s">
        <v>0</v>
      </c>
    </row>
    <row r="29" spans="1:39" ht="13" x14ac:dyDescent="0.3">
      <c r="A29" s="30"/>
      <c r="B29" s="20"/>
      <c r="C29" s="473" t="s">
        <v>36</v>
      </c>
      <c r="D29" s="474"/>
      <c r="E29" s="475"/>
      <c r="F29" s="473" t="s">
        <v>37</v>
      </c>
      <c r="G29" s="476"/>
      <c r="H29" s="475"/>
      <c r="I29" s="477" t="s">
        <v>38</v>
      </c>
      <c r="J29" s="478"/>
      <c r="K29" s="475"/>
      <c r="L29" s="477" t="s">
        <v>39</v>
      </c>
      <c r="M29" s="479"/>
      <c r="N29" s="475"/>
      <c r="O29" s="16"/>
      <c r="P29" s="17"/>
      <c r="Q29" s="17"/>
      <c r="R29" s="101"/>
      <c r="S29" s="232"/>
      <c r="T29" s="144"/>
      <c r="U29" s="200"/>
      <c r="V29" s="232"/>
      <c r="W29" s="144"/>
      <c r="X29" s="250"/>
      <c r="Y29" s="250"/>
      <c r="Z29" s="250"/>
      <c r="AA29" s="250"/>
      <c r="AB29" s="250"/>
      <c r="AC29" s="250"/>
      <c r="AD29" s="250"/>
      <c r="AE29" s="250"/>
      <c r="AF29" s="250"/>
      <c r="AG29" s="21"/>
      <c r="AH29" s="21"/>
      <c r="AI29" s="21"/>
      <c r="AJ29" s="21"/>
      <c r="AK29" s="21"/>
      <c r="AL29" s="21"/>
      <c r="AM29" s="105"/>
    </row>
    <row r="30" spans="1:39" ht="13" x14ac:dyDescent="0.3">
      <c r="A30" s="30"/>
      <c r="B30" s="20"/>
      <c r="C30" s="140" t="s">
        <v>125</v>
      </c>
      <c r="D30" s="226" t="s">
        <v>126</v>
      </c>
      <c r="E30" s="315" t="s">
        <v>166</v>
      </c>
      <c r="F30" s="140" t="s">
        <v>125</v>
      </c>
      <c r="G30" s="226" t="s">
        <v>126</v>
      </c>
      <c r="H30" s="315" t="s">
        <v>166</v>
      </c>
      <c r="I30" s="140" t="s">
        <v>125</v>
      </c>
      <c r="J30" s="226" t="s">
        <v>126</v>
      </c>
      <c r="K30" s="315" t="s">
        <v>166</v>
      </c>
      <c r="L30" s="140" t="s">
        <v>125</v>
      </c>
      <c r="M30" s="226" t="s">
        <v>126</v>
      </c>
      <c r="N30" s="315" t="s">
        <v>166</v>
      </c>
      <c r="O30" s="16"/>
      <c r="P30" s="17"/>
      <c r="Q30" s="17"/>
      <c r="R30" s="140" t="s">
        <v>125</v>
      </c>
      <c r="S30" s="226" t="s">
        <v>126</v>
      </c>
      <c r="T30" s="315" t="s">
        <v>166</v>
      </c>
      <c r="U30" s="140" t="s">
        <v>125</v>
      </c>
      <c r="V30" s="226" t="s">
        <v>126</v>
      </c>
      <c r="W30" s="315" t="s">
        <v>166</v>
      </c>
      <c r="X30" s="422"/>
      <c r="Y30" s="422"/>
      <c r="Z30" s="422"/>
      <c r="AA30" s="422"/>
      <c r="AB30" s="422"/>
      <c r="AC30" s="422"/>
      <c r="AD30" s="422"/>
      <c r="AE30" s="422"/>
      <c r="AF30" s="422"/>
      <c r="AG30" s="21"/>
      <c r="AH30" s="21"/>
      <c r="AI30" s="21"/>
      <c r="AJ30" s="21"/>
      <c r="AK30" s="21"/>
      <c r="AL30" s="21"/>
      <c r="AM30" s="105"/>
    </row>
    <row r="31" spans="1:39" ht="15.5" x14ac:dyDescent="0.4">
      <c r="A31" s="34" t="s">
        <v>55</v>
      </c>
      <c r="B31" s="57" t="s">
        <v>189</v>
      </c>
      <c r="C31" s="40">
        <f>(10^12)*(10^-3)*(C5/15)*10^(C10/10)</f>
        <v>0.12305237122424299</v>
      </c>
      <c r="D31" s="41">
        <f>(10^12)*(10^-3)*(D5/15)*10^(D10/10)</f>
        <v>0.22391850557074802</v>
      </c>
      <c r="E31" s="347">
        <f>(10^12)*(10^-3)*(E5/15)*10^(E10/10)</f>
        <v>0.28189669683398921</v>
      </c>
      <c r="F31" s="158">
        <f>(10^12)*(10^-3)*(C5/15)*10^((C10+F11)/10)</f>
        <v>6.1672277525154389</v>
      </c>
      <c r="G31" s="76">
        <f>(10^12)*(10^-3)*(D5/15)*10^((D10+G11)/10)</f>
        <v>11.222509636495635</v>
      </c>
      <c r="H31" s="347">
        <f>(10^12)*(10^-3)*(E5/15)*10^((E10+H11)/10)</f>
        <v>14.128302565489262</v>
      </c>
      <c r="I31" s="40">
        <f>(10^12)*(10^-3)*(I5/15)*10^(I10/10)</f>
        <v>3.89125764553169E-2</v>
      </c>
      <c r="J31" s="41">
        <f>(10^12)*(10^-3)*(J5/15)*10^(J10/10)</f>
        <v>7.0809248786466619E-2</v>
      </c>
      <c r="K31" s="347">
        <f>(10^12)*(10^-3)*(K5/15)*10^(K10/10)</f>
        <v>8.9143562687338349E-2</v>
      </c>
      <c r="L31" s="158">
        <f>(10^12)*(10^-3)*(I5/15)*10^((I10+L11)/10)</f>
        <v>3.0909358164325437E-2</v>
      </c>
      <c r="M31" s="76">
        <f>(10^12)*(10^-3)*(J5/15)*10^((J10+M11)/10)</f>
        <v>5.6245785590706553E-2</v>
      </c>
      <c r="N31" s="347">
        <f>(10^12)*(10^-3)*(K5/15)*10^((K10+N11)/10)</f>
        <v>7.0809248786466619E-2</v>
      </c>
      <c r="O31" s="158"/>
      <c r="P31" s="76"/>
      <c r="Q31" s="76"/>
      <c r="R31" s="158"/>
      <c r="S31" s="76"/>
      <c r="T31" s="313"/>
      <c r="U31" s="158"/>
      <c r="V31" s="76"/>
      <c r="W31" s="313"/>
      <c r="X31" s="347"/>
      <c r="Y31" s="347"/>
      <c r="Z31" s="347"/>
      <c r="AA31" s="347"/>
      <c r="AB31" s="347"/>
      <c r="AC31" s="347"/>
      <c r="AD31" s="347"/>
      <c r="AE31" s="347"/>
      <c r="AF31" s="347"/>
      <c r="AG31" s="31"/>
      <c r="AH31" s="31"/>
      <c r="AI31" s="31"/>
      <c r="AJ31" s="31"/>
      <c r="AK31" s="31"/>
      <c r="AL31" s="31"/>
      <c r="AM31" s="54" t="s">
        <v>93</v>
      </c>
    </row>
    <row r="32" spans="1:39" x14ac:dyDescent="0.25">
      <c r="A32" s="277" t="s">
        <v>174</v>
      </c>
      <c r="B32" s="57" t="s">
        <v>2</v>
      </c>
      <c r="C32" s="40"/>
      <c r="D32" s="41"/>
      <c r="E32" s="313"/>
      <c r="F32" s="147">
        <f>10*LOG(F31/C31)</f>
        <v>16.999999999999989</v>
      </c>
      <c r="G32" s="23">
        <f>10*LOG(G31/D31)</f>
        <v>17.000000000000007</v>
      </c>
      <c r="H32" s="346">
        <f>10*LOG(H31/E31)</f>
        <v>16.999999999999989</v>
      </c>
      <c r="I32" s="40"/>
      <c r="J32" s="41"/>
      <c r="K32" s="313"/>
      <c r="L32" s="147">
        <f>10*LOG(L31/I31)</f>
        <v>-1.0000000000000102</v>
      </c>
      <c r="M32" s="23">
        <f>10*LOG(M31/J31)</f>
        <v>-0.99999999999999578</v>
      </c>
      <c r="N32" s="346">
        <f>10*LOG(N31/K31)</f>
        <v>-1.0000000000000111</v>
      </c>
      <c r="O32" s="158"/>
      <c r="P32" s="76"/>
      <c r="Q32" s="76"/>
      <c r="R32" s="158"/>
      <c r="S32" s="76"/>
      <c r="T32" s="313"/>
      <c r="U32" s="158"/>
      <c r="V32" s="76"/>
      <c r="W32" s="313"/>
      <c r="X32" s="347"/>
      <c r="Y32" s="347"/>
      <c r="Z32" s="347"/>
      <c r="AA32" s="347"/>
      <c r="AB32" s="347"/>
      <c r="AC32" s="347"/>
      <c r="AD32" s="347"/>
      <c r="AE32" s="347"/>
      <c r="AF32" s="347"/>
      <c r="AG32" s="31"/>
      <c r="AH32" s="31"/>
      <c r="AI32" s="31"/>
      <c r="AJ32" s="31"/>
      <c r="AK32" s="31"/>
      <c r="AL32" s="31"/>
      <c r="AM32" s="54"/>
    </row>
    <row r="33" spans="1:42" ht="15.5" x14ac:dyDescent="0.4">
      <c r="A33" s="277" t="s">
        <v>54</v>
      </c>
      <c r="B33" s="57" t="s">
        <v>189</v>
      </c>
      <c r="C33" s="40">
        <f>(10^12)*(10^-3)*(C5/R16)*(1/(R15*12))*10^(IF($C12=0,IF($C13=0,((-R14+R17+R21)/10),((-R14+R17+R19+R21)/10)),IF($C13=0,((-R14+R18+R22)/10),((-R14+R18+R20+R22)/10))))</f>
        <v>0.36414539180891381</v>
      </c>
      <c r="D33" s="41">
        <f>(10^12)*(10^-3)*(D5/S16)*(1/(S15*12))*10^(IF($C12=0,IF($C13=0,((-S14+S17+S21)/10),((-S14+S17+S19+S21)/10)),IF($C13=0,((-S14+S18+S22)/10),((-S14+S18+S20+S22)/10))))</f>
        <v>0.9801099957432976</v>
      </c>
      <c r="E33" s="313">
        <f>(10^12)*(10^-3)*(E5/T16)*(1/(T15*12))*10^(IF($C12=0,IF($C13=0,((-T14+T17+T21)/10),((-T14+T17+T19+T21)/10)),IF($C13=0,((-T14+T18+T22)/10),((-T14+T18+T20+T22)/10))))</f>
        <v>1.2920366064150919</v>
      </c>
      <c r="F33" s="46"/>
      <c r="G33" s="24"/>
      <c r="H33" s="326"/>
      <c r="I33" s="40">
        <f>(10^12)*(10^-3)*(I5/R16)*(1/(R15*12))*10^(IF($I12=0,IF($I13=0,((-R14+R17+R21)/10),((-R14+R17+R19+R21)/10)),IF($I13=0,((-R14+R18+R22)/10),((-R14+R18+R20+R22)/10))))</f>
        <v>2.9598848678281799E-2</v>
      </c>
      <c r="J33" s="41">
        <f>(10^12)*(10^-3)*(J5/S16)*(1/(S15*12))*10^(IF($I12=0,IF($I13=0,((-S14+S17+S21)/10),((-S14+S17+S19+S21)/10)),IF($I13=0,((-S14+S18+S22)/10),((-S14+S18+S20+S22)/10))))</f>
        <v>5.3861050353736423E-2</v>
      </c>
      <c r="K33" s="313">
        <f>(10^12)*(10^-3)*(K5/T16)*(1/(T15*12))*10^(IF($I12=0,IF($I13=0,((-T14+T17+T21)/10),((-T14+T17+T19+T21)/10)),IF($I13=0,((-T14+T18+T22)/10),((-T14+T18+T20+T22)/10))))</f>
        <v>6.7807044996243945E-2</v>
      </c>
      <c r="L33" s="161"/>
      <c r="M33" s="24"/>
      <c r="N33" s="326"/>
      <c r="O33" s="143"/>
      <c r="P33" s="141"/>
      <c r="Q33" s="141"/>
      <c r="R33" s="46"/>
      <c r="S33" s="24"/>
      <c r="T33" s="326"/>
      <c r="U33" s="46"/>
      <c r="V33" s="24"/>
      <c r="W33" s="326"/>
      <c r="X33" s="346"/>
      <c r="Y33" s="346"/>
      <c r="Z33" s="346"/>
      <c r="AA33" s="346"/>
      <c r="AB33" s="346"/>
      <c r="AC33" s="346"/>
      <c r="AD33" s="346"/>
      <c r="AE33" s="346"/>
      <c r="AF33" s="346"/>
      <c r="AG33" s="32"/>
      <c r="AH33" s="32"/>
      <c r="AI33" s="32"/>
      <c r="AJ33" s="32"/>
      <c r="AK33" s="32"/>
      <c r="AL33" s="32"/>
      <c r="AM33" s="210" t="s">
        <v>179</v>
      </c>
    </row>
    <row r="34" spans="1:42" x14ac:dyDescent="0.25">
      <c r="A34" s="277" t="s">
        <v>175</v>
      </c>
      <c r="B34" s="57" t="s">
        <v>2</v>
      </c>
      <c r="C34" s="146"/>
      <c r="D34" s="18"/>
      <c r="E34" s="323"/>
      <c r="F34" s="46">
        <f>10*LOG(F31/(C31+C33))</f>
        <v>11.023847014241577</v>
      </c>
      <c r="G34" s="24">
        <f>10*LOG(G31/(D31+D33))</f>
        <v>9.694532194913057</v>
      </c>
      <c r="H34" s="346">
        <f>10*LOG(H31/(E31+E33))</f>
        <v>9.531036621738556</v>
      </c>
      <c r="I34" s="46"/>
      <c r="J34" s="24"/>
      <c r="K34" s="326"/>
      <c r="L34" s="46">
        <f>10*LOG(L31/(I31+I33))</f>
        <v>-3.456730145548907</v>
      </c>
      <c r="M34" s="24">
        <f>10*LOG(M31/(J31+J33))</f>
        <v>-3.4567301455488986</v>
      </c>
      <c r="N34" s="346">
        <f>10*LOG(N31/(K31+K33))</f>
        <v>-3.456730145548907</v>
      </c>
      <c r="O34" s="143"/>
      <c r="P34" s="141"/>
      <c r="Q34" s="141"/>
      <c r="R34" s="46"/>
      <c r="S34" s="24"/>
      <c r="T34" s="326"/>
      <c r="U34" s="46"/>
      <c r="V34" s="24"/>
      <c r="W34" s="326"/>
      <c r="X34" s="346"/>
      <c r="Y34" s="346"/>
      <c r="Z34" s="346"/>
      <c r="AA34" s="346"/>
      <c r="AB34" s="346"/>
      <c r="AC34" s="346"/>
      <c r="AD34" s="346"/>
      <c r="AE34" s="346"/>
      <c r="AF34" s="346"/>
      <c r="AG34" s="32"/>
      <c r="AH34" s="32"/>
      <c r="AI34" s="32"/>
      <c r="AJ34" s="32"/>
      <c r="AK34" s="32"/>
      <c r="AL34" s="32"/>
      <c r="AM34" s="22" t="s">
        <v>97</v>
      </c>
    </row>
    <row r="35" spans="1:42" ht="15.5" x14ac:dyDescent="0.4">
      <c r="A35" s="190" t="s">
        <v>95</v>
      </c>
      <c r="B35" s="57" t="s">
        <v>190</v>
      </c>
      <c r="C35" s="283"/>
      <c r="D35" s="272"/>
      <c r="E35" s="326"/>
      <c r="F35" s="46">
        <f>C10+F11+10*LOG(C5/15)</f>
        <v>-82.099100130080558</v>
      </c>
      <c r="G35" s="24">
        <f>D10+G11+10*LOG(D5/15)</f>
        <v>-79.499100130080564</v>
      </c>
      <c r="H35" s="346">
        <f>E10+H11+10*LOG(E5/15)</f>
        <v>-78.499100130080564</v>
      </c>
      <c r="I35" s="283"/>
      <c r="J35" s="272"/>
      <c r="K35" s="326"/>
      <c r="L35" s="46">
        <f>I10+L11+10*LOG(I5/15)</f>
        <v>-105.09910013008056</v>
      </c>
      <c r="M35" s="24">
        <f>J10+M11+10*LOG(J5/15)</f>
        <v>-102.49910013008056</v>
      </c>
      <c r="N35" s="346">
        <f>K10+N11+10*LOG(K5/15)</f>
        <v>-101.49910013008056</v>
      </c>
      <c r="O35" s="46"/>
      <c r="P35" s="24"/>
      <c r="Q35" s="24"/>
      <c r="R35" s="46"/>
      <c r="S35" s="24"/>
      <c r="T35" s="326"/>
      <c r="U35" s="46"/>
      <c r="V35" s="24"/>
      <c r="W35" s="326"/>
      <c r="X35" s="346"/>
      <c r="Y35" s="346"/>
      <c r="Z35" s="346"/>
      <c r="AA35" s="346"/>
      <c r="AB35" s="346"/>
      <c r="AC35" s="346"/>
      <c r="AD35" s="346"/>
      <c r="AE35" s="346"/>
      <c r="AF35" s="346"/>
      <c r="AG35" s="26"/>
      <c r="AH35" s="26"/>
      <c r="AI35" s="26"/>
      <c r="AJ35" s="26"/>
      <c r="AK35" s="26"/>
      <c r="AL35" s="26"/>
      <c r="AM35" s="191" t="s">
        <v>98</v>
      </c>
      <c r="AO35"/>
      <c r="AP35"/>
    </row>
    <row r="36" spans="1:42" x14ac:dyDescent="0.25">
      <c r="A36" s="206" t="s">
        <v>96</v>
      </c>
      <c r="B36" s="118" t="s">
        <v>2</v>
      </c>
      <c r="C36" s="283"/>
      <c r="D36" s="272"/>
      <c r="E36" s="326"/>
      <c r="F36" s="46"/>
      <c r="G36" s="24"/>
      <c r="H36" s="326"/>
      <c r="I36" s="283"/>
      <c r="J36" s="272"/>
      <c r="K36" s="326"/>
      <c r="L36" s="46">
        <f>L35-F35</f>
        <v>-23</v>
      </c>
      <c r="M36" s="24">
        <f>M35-G35</f>
        <v>-23</v>
      </c>
      <c r="N36" s="346">
        <f>N35-H35</f>
        <v>-23</v>
      </c>
      <c r="O36" s="46"/>
      <c r="P36" s="24"/>
      <c r="Q36" s="24"/>
      <c r="R36" s="46"/>
      <c r="S36" s="24"/>
      <c r="T36" s="326"/>
      <c r="U36" s="46"/>
      <c r="V36" s="24"/>
      <c r="W36" s="326"/>
      <c r="X36" s="346"/>
      <c r="Y36" s="346"/>
      <c r="Z36" s="346"/>
      <c r="AA36" s="346"/>
      <c r="AB36" s="346"/>
      <c r="AC36" s="346"/>
      <c r="AD36" s="346"/>
      <c r="AE36" s="346"/>
      <c r="AF36" s="346"/>
      <c r="AG36" s="26"/>
      <c r="AH36" s="26"/>
      <c r="AI36" s="26"/>
      <c r="AJ36" s="26"/>
      <c r="AK36" s="26"/>
      <c r="AL36" s="26"/>
      <c r="AM36" s="210" t="s">
        <v>145</v>
      </c>
      <c r="AO36"/>
      <c r="AP36"/>
    </row>
    <row r="37" spans="1:42" x14ac:dyDescent="0.25">
      <c r="A37" s="81" t="s">
        <v>192</v>
      </c>
      <c r="B37" s="57" t="s">
        <v>191</v>
      </c>
      <c r="C37" s="147">
        <f>10*LOG((C31+F31)*10^-9)+10*LOG(MAX(C6,12*C9*C7/C5))</f>
        <v>-57.419375260187891</v>
      </c>
      <c r="D37" s="23">
        <f>10*LOG((D31+G31)*10^-9)+10*LOG(MAX(D6,12*D9*D7/D5))</f>
        <v>-54.819375260187911</v>
      </c>
      <c r="E37" s="326">
        <f>10*LOG((E31+H31)*10^-9)+10*LOG(MAX(E6,12*E9*E7/E5))</f>
        <v>-53.819375260187911</v>
      </c>
      <c r="F37" s="34"/>
      <c r="G37" s="284"/>
      <c r="H37" s="328"/>
      <c r="I37" s="147">
        <f>10*LOG((I31+L31)*10^-9)+10*LOG(MAX(I6,12*I9*I7/I5))</f>
        <v>-76.966156342049587</v>
      </c>
      <c r="J37" s="23">
        <f>10*LOG((J31+M31)*10^-9)+10*LOG(MAX(J6,12*J9*J7/J5))</f>
        <v>-74.366156342049578</v>
      </c>
      <c r="K37" s="326">
        <f>10*LOG((K31+N31)*10^-9)+10*LOG(MAX(K6,12*K9*K7/K5))</f>
        <v>-73.366156342049592</v>
      </c>
      <c r="L37" s="46"/>
      <c r="M37" s="24"/>
      <c r="N37" s="326"/>
      <c r="O37" s="46"/>
      <c r="P37" s="24"/>
      <c r="Q37" s="24"/>
      <c r="R37" s="46"/>
      <c r="S37" s="24"/>
      <c r="T37" s="326"/>
      <c r="U37" s="46"/>
      <c r="V37" s="24"/>
      <c r="W37" s="326"/>
      <c r="X37" s="346"/>
      <c r="Y37" s="346"/>
      <c r="Z37" s="346"/>
      <c r="AA37" s="346"/>
      <c r="AB37" s="346"/>
      <c r="AC37" s="346"/>
      <c r="AD37" s="346"/>
      <c r="AE37" s="346"/>
      <c r="AF37" s="346"/>
      <c r="AG37" s="26"/>
      <c r="AH37" s="26"/>
      <c r="AI37" s="26"/>
      <c r="AJ37" s="26"/>
      <c r="AK37" s="26"/>
      <c r="AL37" s="26"/>
      <c r="AM37" s="62" t="s">
        <v>53</v>
      </c>
      <c r="AO37"/>
      <c r="AP37"/>
    </row>
    <row r="38" spans="1:42" x14ac:dyDescent="0.25">
      <c r="A38" s="206" t="s">
        <v>48</v>
      </c>
      <c r="B38" s="118" t="s">
        <v>2</v>
      </c>
      <c r="C38" s="147"/>
      <c r="D38" s="23"/>
      <c r="E38" s="119"/>
      <c r="F38" s="34"/>
      <c r="G38" s="284"/>
      <c r="H38" s="328"/>
      <c r="I38" s="46">
        <f>I37-C37</f>
        <v>-19.546781081861695</v>
      </c>
      <c r="J38" s="24">
        <f>J37-D37</f>
        <v>-19.546781081861667</v>
      </c>
      <c r="K38" s="346">
        <f>K37-E37</f>
        <v>-19.546781081861681</v>
      </c>
      <c r="L38" s="46"/>
      <c r="M38" s="24"/>
      <c r="N38" s="326"/>
      <c r="O38" s="46"/>
      <c r="P38" s="24"/>
      <c r="Q38" s="24"/>
      <c r="R38" s="46"/>
      <c r="S38" s="24"/>
      <c r="T38" s="326"/>
      <c r="U38" s="46"/>
      <c r="V38" s="24"/>
      <c r="W38" s="326"/>
      <c r="X38" s="346"/>
      <c r="Y38" s="346"/>
      <c r="Z38" s="346"/>
      <c r="AA38" s="346"/>
      <c r="AB38" s="346"/>
      <c r="AC38" s="346"/>
      <c r="AD38" s="346"/>
      <c r="AE38" s="346"/>
      <c r="AF38" s="346"/>
      <c r="AG38" s="26"/>
      <c r="AH38" s="26"/>
      <c r="AI38" s="26"/>
      <c r="AJ38" s="26"/>
      <c r="AK38" s="26"/>
      <c r="AL38" s="26"/>
      <c r="AM38" s="210" t="s">
        <v>146</v>
      </c>
      <c r="AO38"/>
      <c r="AP38"/>
    </row>
    <row r="39" spans="1:42" ht="13" x14ac:dyDescent="0.3">
      <c r="A39" s="19" t="s">
        <v>49</v>
      </c>
      <c r="B39" s="57" t="s">
        <v>2</v>
      </c>
      <c r="C39" s="290"/>
      <c r="D39" s="291"/>
      <c r="E39" s="285"/>
      <c r="F39" s="286"/>
      <c r="G39" s="287"/>
      <c r="H39" s="326"/>
      <c r="I39" s="290"/>
      <c r="J39" s="291"/>
      <c r="K39" s="285"/>
      <c r="L39" s="288"/>
      <c r="M39" s="289"/>
      <c r="N39" s="326"/>
      <c r="O39" s="147"/>
      <c r="P39" s="23"/>
      <c r="Q39" s="23"/>
      <c r="R39" s="147">
        <f>(R17-R18)/2</f>
        <v>-5.4499999999999957</v>
      </c>
      <c r="S39" s="23">
        <f>(S17-S18)/2</f>
        <v>-6.3000000000000043</v>
      </c>
      <c r="T39" s="346">
        <f>(T17-T18)/2</f>
        <v>-6.3999999999999986</v>
      </c>
      <c r="U39" s="147"/>
      <c r="V39" s="23"/>
      <c r="W39" s="326"/>
      <c r="X39" s="346"/>
      <c r="Y39" s="346"/>
      <c r="Z39" s="346"/>
      <c r="AA39" s="346"/>
      <c r="AB39" s="346"/>
      <c r="AC39" s="346"/>
      <c r="AD39" s="346"/>
      <c r="AE39" s="346"/>
      <c r="AF39" s="346"/>
      <c r="AG39" s="27"/>
      <c r="AH39" s="27"/>
      <c r="AI39" s="27"/>
      <c r="AJ39" s="27"/>
      <c r="AK39" s="27"/>
      <c r="AL39" s="27"/>
      <c r="AM39" s="62" t="s">
        <v>52</v>
      </c>
      <c r="AO39"/>
      <c r="AP39"/>
    </row>
    <row r="40" spans="1:42" ht="13" x14ac:dyDescent="0.3">
      <c r="A40" s="19" t="s">
        <v>157</v>
      </c>
      <c r="B40" s="57" t="s">
        <v>2</v>
      </c>
      <c r="C40" s="292"/>
      <c r="D40" s="287"/>
      <c r="E40" s="293"/>
      <c r="F40" s="286"/>
      <c r="G40" s="287"/>
      <c r="H40" s="348"/>
      <c r="I40" s="292"/>
      <c r="J40" s="289"/>
      <c r="K40" s="294"/>
      <c r="L40" s="288"/>
      <c r="M40" s="289"/>
      <c r="N40" s="349"/>
      <c r="O40" s="147"/>
      <c r="P40" s="23"/>
      <c r="Q40" s="23"/>
      <c r="R40" s="19"/>
      <c r="S40" s="8"/>
      <c r="T40" s="58"/>
      <c r="U40" s="147">
        <f>(U23+U24)/2</f>
        <v>5</v>
      </c>
      <c r="V40" s="23">
        <f>(V23+V24)/2</f>
        <v>5</v>
      </c>
      <c r="W40" s="326">
        <f>(W23+W24)/2</f>
        <v>5</v>
      </c>
      <c r="X40" s="346"/>
      <c r="Y40" s="346"/>
      <c r="Z40" s="346"/>
      <c r="AA40" s="346"/>
      <c r="AB40" s="346"/>
      <c r="AC40" s="346"/>
      <c r="AD40" s="346"/>
      <c r="AE40" s="346"/>
      <c r="AF40" s="346"/>
      <c r="AG40" s="27"/>
      <c r="AH40" s="27"/>
      <c r="AI40" s="27"/>
      <c r="AJ40" s="27"/>
      <c r="AK40" s="27"/>
      <c r="AL40" s="27"/>
      <c r="AM40" s="62" t="s">
        <v>158</v>
      </c>
      <c r="AO40"/>
      <c r="AP40"/>
    </row>
    <row r="41" spans="1:42" ht="15.5" x14ac:dyDescent="0.4">
      <c r="A41" s="127" t="s">
        <v>143</v>
      </c>
      <c r="B41" s="57" t="s">
        <v>190</v>
      </c>
      <c r="C41" s="80"/>
      <c r="D41" s="26"/>
      <c r="E41" s="118"/>
      <c r="F41" s="46">
        <f>F35+(IF($C12=0,0,R39))+U40</f>
        <v>-82.549100130080546</v>
      </c>
      <c r="G41" s="24">
        <f>G35+(IF($C12=0,0,S39))+V40</f>
        <v>-80.799100130080575</v>
      </c>
      <c r="H41" s="326">
        <f>H35+(IF($C12=0,0,T39))+W40</f>
        <v>-79.899100130080569</v>
      </c>
      <c r="I41" s="46"/>
      <c r="J41" s="24"/>
      <c r="K41" s="137"/>
      <c r="L41" s="46">
        <f>L35+(IF($I12=0,0,R39))+U40</f>
        <v>-100.09910013008056</v>
      </c>
      <c r="M41" s="24">
        <f>M35+(IF($I12=0,0,S39))+V40</f>
        <v>-97.499100130080564</v>
      </c>
      <c r="N41" s="326">
        <f>N35+(IF($I12=0,0,T39))+W40</f>
        <v>-96.499100130080564</v>
      </c>
      <c r="O41" s="46"/>
      <c r="P41" s="24"/>
      <c r="Q41" s="24"/>
      <c r="R41" s="46"/>
      <c r="S41" s="24"/>
      <c r="T41" s="137"/>
      <c r="U41" s="46"/>
      <c r="V41" s="24"/>
      <c r="W41" s="137"/>
      <c r="X41" s="24"/>
      <c r="Y41" s="24"/>
      <c r="Z41" s="24"/>
      <c r="AA41" s="24"/>
      <c r="AB41" s="24"/>
      <c r="AC41" s="24"/>
      <c r="AD41" s="24"/>
      <c r="AE41" s="24"/>
      <c r="AF41" s="24"/>
      <c r="AG41" s="27"/>
      <c r="AH41" s="27"/>
      <c r="AI41" s="27"/>
      <c r="AJ41" s="27"/>
      <c r="AK41" s="27"/>
      <c r="AL41" s="27"/>
      <c r="AM41" s="210" t="s">
        <v>162</v>
      </c>
      <c r="AO41"/>
      <c r="AP41"/>
    </row>
    <row r="42" spans="1:42" ht="13" thickBot="1" x14ac:dyDescent="0.3">
      <c r="A42" s="205" t="s">
        <v>144</v>
      </c>
      <c r="B42" s="89" t="s">
        <v>2</v>
      </c>
      <c r="C42" s="198"/>
      <c r="D42" s="87"/>
      <c r="E42" s="74"/>
      <c r="F42" s="198"/>
      <c r="G42" s="87"/>
      <c r="H42" s="74"/>
      <c r="I42" s="198"/>
      <c r="J42" s="87"/>
      <c r="K42" s="74"/>
      <c r="L42" s="157">
        <f>L41-F41</f>
        <v>-17.550000000000011</v>
      </c>
      <c r="M42" s="83">
        <f>M41-G41</f>
        <v>-16.699999999999989</v>
      </c>
      <c r="N42" s="350">
        <f>N41-H41</f>
        <v>-16.599999999999994</v>
      </c>
      <c r="O42" s="60"/>
      <c r="P42" s="84"/>
      <c r="Q42" s="84"/>
      <c r="R42" s="60"/>
      <c r="S42" s="84"/>
      <c r="T42" s="138"/>
      <c r="U42" s="60"/>
      <c r="V42" s="84"/>
      <c r="W42" s="138"/>
      <c r="X42" s="84"/>
      <c r="Y42" s="84"/>
      <c r="Z42" s="84"/>
      <c r="AA42" s="84"/>
      <c r="AB42" s="84"/>
      <c r="AC42" s="84"/>
      <c r="AD42" s="84"/>
      <c r="AE42" s="84"/>
      <c r="AF42" s="84"/>
      <c r="AG42" s="82"/>
      <c r="AH42" s="82"/>
      <c r="AI42" s="82"/>
      <c r="AJ42" s="82"/>
      <c r="AK42" s="82"/>
      <c r="AL42" s="82"/>
      <c r="AM42" s="199"/>
      <c r="AO42"/>
      <c r="AP42"/>
    </row>
    <row r="43" spans="1:42" ht="13" x14ac:dyDescent="0.3">
      <c r="A43" s="188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</row>
    <row r="44" spans="1:42" ht="13.5" thickBot="1" x14ac:dyDescent="0.3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18"/>
      <c r="AH44" s="18"/>
      <c r="AI44" s="18"/>
      <c r="AJ44" s="18"/>
      <c r="AK44" s="18"/>
      <c r="AL44" s="18"/>
    </row>
    <row r="45" spans="1:42" ht="13.5" thickBot="1" x14ac:dyDescent="0.35">
      <c r="A45" s="9" t="s">
        <v>19</v>
      </c>
      <c r="B45" s="28"/>
      <c r="C45" s="486" t="s">
        <v>35</v>
      </c>
      <c r="D45" s="487"/>
      <c r="E45" s="487"/>
      <c r="F45" s="484"/>
      <c r="G45" s="484"/>
      <c r="H45" s="484"/>
      <c r="I45" s="484"/>
      <c r="J45" s="484"/>
      <c r="K45" s="484"/>
      <c r="L45" s="484"/>
      <c r="M45" s="484"/>
      <c r="N45" s="471"/>
      <c r="O45" s="490" t="s">
        <v>40</v>
      </c>
      <c r="P45" s="491"/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2"/>
      <c r="AG45" s="120"/>
      <c r="AH45" s="12"/>
      <c r="AI45" s="12"/>
      <c r="AJ45" s="12"/>
      <c r="AK45" s="12"/>
      <c r="AL45" s="10"/>
      <c r="AM45" s="13" t="s">
        <v>0</v>
      </c>
    </row>
    <row r="46" spans="1:42" ht="13" x14ac:dyDescent="0.3">
      <c r="A46" s="30"/>
      <c r="B46" s="20"/>
      <c r="C46" s="473" t="s">
        <v>36</v>
      </c>
      <c r="D46" s="474"/>
      <c r="E46" s="475"/>
      <c r="F46" s="473" t="s">
        <v>37</v>
      </c>
      <c r="G46" s="476"/>
      <c r="H46" s="475"/>
      <c r="I46" s="477" t="s">
        <v>38</v>
      </c>
      <c r="J46" s="478"/>
      <c r="K46" s="475"/>
      <c r="L46" s="477" t="s">
        <v>39</v>
      </c>
      <c r="M46" s="479"/>
      <c r="N46" s="475"/>
      <c r="O46" s="164"/>
      <c r="P46" s="213"/>
      <c r="Q46" s="165"/>
      <c r="R46" s="164"/>
      <c r="S46" s="213"/>
      <c r="T46" s="165"/>
      <c r="U46" s="164"/>
      <c r="V46" s="213"/>
      <c r="W46" s="213"/>
      <c r="X46" s="164"/>
      <c r="Y46" s="213"/>
      <c r="Z46" s="213"/>
      <c r="AA46" s="164"/>
      <c r="AB46" s="213"/>
      <c r="AC46" s="165"/>
      <c r="AD46" s="213"/>
      <c r="AE46" s="213"/>
      <c r="AF46" s="165"/>
      <c r="AG46" s="19"/>
      <c r="AH46" s="8"/>
      <c r="AI46" s="8"/>
      <c r="AJ46" s="8"/>
      <c r="AK46" s="8"/>
      <c r="AL46" s="58"/>
      <c r="AM46" s="105"/>
    </row>
    <row r="47" spans="1:42" ht="13" x14ac:dyDescent="0.3">
      <c r="A47" s="30"/>
      <c r="B47" s="20"/>
      <c r="C47" s="140" t="s">
        <v>125</v>
      </c>
      <c r="D47" s="226" t="s">
        <v>126</v>
      </c>
      <c r="E47" s="315" t="s">
        <v>166</v>
      </c>
      <c r="F47" s="140" t="s">
        <v>125</v>
      </c>
      <c r="G47" s="226" t="s">
        <v>126</v>
      </c>
      <c r="H47" s="315" t="s">
        <v>166</v>
      </c>
      <c r="I47" s="140" t="s">
        <v>125</v>
      </c>
      <c r="J47" s="226" t="s">
        <v>126</v>
      </c>
      <c r="K47" s="315" t="s">
        <v>166</v>
      </c>
      <c r="L47" s="140" t="s">
        <v>125</v>
      </c>
      <c r="M47" s="226" t="s">
        <v>126</v>
      </c>
      <c r="N47" s="315" t="s">
        <v>166</v>
      </c>
      <c r="O47" s="140" t="s">
        <v>125</v>
      </c>
      <c r="P47" s="226" t="s">
        <v>126</v>
      </c>
      <c r="Q47" s="315" t="s">
        <v>166</v>
      </c>
      <c r="R47" s="140" t="s">
        <v>125</v>
      </c>
      <c r="S47" s="226" t="s">
        <v>126</v>
      </c>
      <c r="T47" s="315" t="s">
        <v>166</v>
      </c>
      <c r="U47" s="140" t="s">
        <v>125</v>
      </c>
      <c r="V47" s="226" t="s">
        <v>126</v>
      </c>
      <c r="W47" s="422" t="s">
        <v>166</v>
      </c>
      <c r="X47" s="140" t="s">
        <v>125</v>
      </c>
      <c r="Y47" s="226" t="s">
        <v>126</v>
      </c>
      <c r="Z47" s="422" t="s">
        <v>166</v>
      </c>
      <c r="AA47" s="140" t="s">
        <v>125</v>
      </c>
      <c r="AB47" s="226" t="s">
        <v>126</v>
      </c>
      <c r="AC47" s="315" t="s">
        <v>166</v>
      </c>
      <c r="AD47" s="226" t="s">
        <v>125</v>
      </c>
      <c r="AE47" s="226" t="s">
        <v>126</v>
      </c>
      <c r="AF47" s="315" t="s">
        <v>166</v>
      </c>
      <c r="AG47" s="19"/>
      <c r="AH47" s="8"/>
      <c r="AI47" s="8"/>
      <c r="AJ47" s="8"/>
      <c r="AK47" s="8"/>
      <c r="AL47" s="58"/>
      <c r="AM47" s="105"/>
    </row>
    <row r="48" spans="1:42" ht="13" x14ac:dyDescent="0.3">
      <c r="A48" s="43" t="s">
        <v>176</v>
      </c>
      <c r="B48" s="104" t="s">
        <v>4</v>
      </c>
      <c r="C48" s="170">
        <v>5.65</v>
      </c>
      <c r="D48" s="24">
        <f>$C48</f>
        <v>5.65</v>
      </c>
      <c r="E48" s="346">
        <f>$C48</f>
        <v>5.65</v>
      </c>
      <c r="F48" s="19"/>
      <c r="G48" s="8"/>
      <c r="H48" s="344"/>
      <c r="I48" s="170">
        <v>5.65</v>
      </c>
      <c r="J48" s="24">
        <f>$I48</f>
        <v>5.65</v>
      </c>
      <c r="K48" s="346">
        <f>$I48</f>
        <v>5.65</v>
      </c>
      <c r="L48" s="19"/>
      <c r="M48" s="8"/>
      <c r="N48" s="344"/>
      <c r="O48" s="85"/>
      <c r="P48" s="21"/>
      <c r="Q48" s="321"/>
      <c r="R48" s="85"/>
      <c r="S48" s="21"/>
      <c r="T48" s="321"/>
      <c r="U48" s="85"/>
      <c r="V48" s="21"/>
      <c r="W48" s="352"/>
      <c r="X48" s="454"/>
      <c r="Y48" s="352"/>
      <c r="Z48" s="352"/>
      <c r="AA48" s="454"/>
      <c r="AB48" s="352"/>
      <c r="AC48" s="321"/>
      <c r="AD48" s="352"/>
      <c r="AE48" s="352"/>
      <c r="AF48" s="321"/>
      <c r="AG48" s="19"/>
      <c r="AH48" s="8"/>
      <c r="AI48" s="8"/>
      <c r="AJ48" s="8"/>
      <c r="AK48" s="8"/>
      <c r="AL48" s="58"/>
      <c r="AM48" s="105"/>
    </row>
    <row r="49" spans="1:39" ht="15.5" x14ac:dyDescent="0.4">
      <c r="A49" s="278" t="s">
        <v>167</v>
      </c>
      <c r="B49" s="104" t="s">
        <v>4</v>
      </c>
      <c r="C49" s="170">
        <v>5.65</v>
      </c>
      <c r="D49" s="24">
        <f>$C49</f>
        <v>5.65</v>
      </c>
      <c r="E49" s="346">
        <f>$C49</f>
        <v>5.65</v>
      </c>
      <c r="F49" s="19"/>
      <c r="G49" s="8"/>
      <c r="H49" s="351"/>
      <c r="I49" s="170">
        <v>5.65</v>
      </c>
      <c r="J49" s="24">
        <f>$I49</f>
        <v>5.65</v>
      </c>
      <c r="K49" s="346">
        <f>$I49</f>
        <v>5.65</v>
      </c>
      <c r="L49" s="19"/>
      <c r="M49" s="8"/>
      <c r="N49" s="351"/>
      <c r="O49" s="85"/>
      <c r="P49" s="21"/>
      <c r="Q49" s="321"/>
      <c r="R49" s="85"/>
      <c r="S49" s="21"/>
      <c r="T49" s="321"/>
      <c r="U49" s="85"/>
      <c r="V49" s="21"/>
      <c r="W49" s="352"/>
      <c r="X49" s="454"/>
      <c r="Y49" s="352"/>
      <c r="Z49" s="352"/>
      <c r="AA49" s="454"/>
      <c r="AB49" s="352"/>
      <c r="AC49" s="321"/>
      <c r="AD49" s="352"/>
      <c r="AE49" s="352"/>
      <c r="AF49" s="321"/>
      <c r="AG49" s="19"/>
      <c r="AH49" s="8"/>
      <c r="AI49" s="8"/>
      <c r="AJ49" s="8"/>
      <c r="AK49" s="8"/>
      <c r="AL49" s="58"/>
      <c r="AM49" s="105"/>
    </row>
    <row r="50" spans="1:39" x14ac:dyDescent="0.25">
      <c r="A50" s="43" t="s">
        <v>177</v>
      </c>
      <c r="B50" s="104" t="s">
        <v>4</v>
      </c>
      <c r="C50" s="19"/>
      <c r="D50" s="8"/>
      <c r="E50" s="58"/>
      <c r="F50" s="170">
        <v>0.3</v>
      </c>
      <c r="G50" s="24">
        <f>$F50</f>
        <v>0.3</v>
      </c>
      <c r="H50" s="346">
        <f>$F50</f>
        <v>0.3</v>
      </c>
      <c r="I50" s="19"/>
      <c r="J50" s="8"/>
      <c r="K50" s="58"/>
      <c r="L50" s="170">
        <v>0.3</v>
      </c>
      <c r="M50" s="24">
        <f>$L50</f>
        <v>0.3</v>
      </c>
      <c r="N50" s="346">
        <f>$L50</f>
        <v>0.3</v>
      </c>
      <c r="O50" s="85"/>
      <c r="P50" s="21"/>
      <c r="Q50" s="321"/>
      <c r="R50" s="85"/>
      <c r="S50" s="21"/>
      <c r="T50" s="321"/>
      <c r="U50" s="85"/>
      <c r="V50" s="21"/>
      <c r="W50" s="352"/>
      <c r="X50" s="454"/>
      <c r="Y50" s="352"/>
      <c r="Z50" s="352"/>
      <c r="AA50" s="454"/>
      <c r="AB50" s="352"/>
      <c r="AC50" s="321"/>
      <c r="AD50" s="352"/>
      <c r="AE50" s="352"/>
      <c r="AF50" s="321"/>
      <c r="AG50" s="19"/>
      <c r="AH50" s="8"/>
      <c r="AI50" s="8"/>
      <c r="AJ50" s="8"/>
      <c r="AK50" s="8"/>
      <c r="AL50" s="58"/>
      <c r="AM50" s="56" t="s">
        <v>142</v>
      </c>
    </row>
    <row r="51" spans="1:39" ht="15.5" x14ac:dyDescent="0.4">
      <c r="A51" s="278" t="s">
        <v>168</v>
      </c>
      <c r="B51" s="260" t="s">
        <v>4</v>
      </c>
      <c r="C51" s="19"/>
      <c r="D51" s="8"/>
      <c r="E51" s="58"/>
      <c r="F51" s="170">
        <v>0.3</v>
      </c>
      <c r="G51" s="24">
        <f>$F51</f>
        <v>0.3</v>
      </c>
      <c r="H51" s="346">
        <f>$F51</f>
        <v>0.3</v>
      </c>
      <c r="I51" s="19"/>
      <c r="J51" s="8"/>
      <c r="K51" s="58"/>
      <c r="L51" s="170">
        <v>0.3</v>
      </c>
      <c r="M51" s="24">
        <f>$L51</f>
        <v>0.3</v>
      </c>
      <c r="N51" s="346">
        <f>$L51</f>
        <v>0.3</v>
      </c>
      <c r="O51" s="85"/>
      <c r="P51" s="21"/>
      <c r="Q51" s="352"/>
      <c r="R51" s="85"/>
      <c r="S51" s="21"/>
      <c r="T51" s="321"/>
      <c r="U51" s="85"/>
      <c r="V51" s="21"/>
      <c r="W51" s="352"/>
      <c r="X51" s="454"/>
      <c r="Y51" s="352"/>
      <c r="Z51" s="352"/>
      <c r="AA51" s="454"/>
      <c r="AB51" s="352"/>
      <c r="AC51" s="321"/>
      <c r="AD51" s="352"/>
      <c r="AE51" s="352"/>
      <c r="AF51" s="321"/>
      <c r="AG51" s="19"/>
      <c r="AH51" s="8"/>
      <c r="AI51" s="8"/>
      <c r="AJ51" s="8"/>
      <c r="AK51" s="8"/>
      <c r="AL51" s="58"/>
      <c r="AM51" s="56" t="s">
        <v>142</v>
      </c>
    </row>
    <row r="52" spans="1:39" x14ac:dyDescent="0.25">
      <c r="A52" s="34" t="s">
        <v>204</v>
      </c>
      <c r="B52" s="104" t="s">
        <v>4</v>
      </c>
      <c r="C52" s="170">
        <v>2</v>
      </c>
      <c r="D52" s="376">
        <f>C52</f>
        <v>2</v>
      </c>
      <c r="E52" s="162">
        <f>C52</f>
        <v>2</v>
      </c>
      <c r="F52" s="19"/>
      <c r="G52" s="8"/>
      <c r="H52" s="310"/>
      <c r="I52" s="170">
        <v>2</v>
      </c>
      <c r="J52" s="24">
        <f>I52</f>
        <v>2</v>
      </c>
      <c r="K52" s="244">
        <f>I52</f>
        <v>2</v>
      </c>
      <c r="L52" s="192"/>
      <c r="M52" s="24"/>
      <c r="N52" s="346"/>
      <c r="O52" s="85"/>
      <c r="P52" s="21"/>
      <c r="Q52" s="352"/>
      <c r="R52" s="85"/>
      <c r="S52" s="21"/>
      <c r="T52" s="321"/>
      <c r="U52" s="85"/>
      <c r="V52" s="21"/>
      <c r="W52" s="352"/>
      <c r="X52" s="454"/>
      <c r="Y52" s="352"/>
      <c r="Z52" s="352"/>
      <c r="AA52" s="454"/>
      <c r="AB52" s="352"/>
      <c r="AC52" s="321"/>
      <c r="AD52" s="352"/>
      <c r="AE52" s="352"/>
      <c r="AF52" s="321"/>
      <c r="AG52" s="19"/>
      <c r="AH52" s="8"/>
      <c r="AI52" s="8"/>
      <c r="AJ52" s="8"/>
      <c r="AK52" s="8"/>
      <c r="AL52" s="58"/>
      <c r="AM52" s="56"/>
    </row>
    <row r="53" spans="1:39" s="8" customFormat="1" x14ac:dyDescent="0.25">
      <c r="A53" s="93" t="s">
        <v>200</v>
      </c>
      <c r="B53" s="104" t="s">
        <v>4</v>
      </c>
      <c r="C53" s="192"/>
      <c r="D53" s="194"/>
      <c r="E53" s="193"/>
      <c r="F53" s="192"/>
      <c r="G53" s="194"/>
      <c r="H53" s="193"/>
      <c r="I53" s="192"/>
      <c r="J53" s="194"/>
      <c r="K53" s="193"/>
      <c r="L53" s="192"/>
      <c r="M53" s="194"/>
      <c r="N53" s="193"/>
      <c r="O53" s="163">
        <v>6</v>
      </c>
      <c r="P53" s="78">
        <f t="shared" ref="P53:Q55" si="4">$O53</f>
        <v>6</v>
      </c>
      <c r="Q53" s="353">
        <f t="shared" si="4"/>
        <v>6</v>
      </c>
      <c r="R53" s="192"/>
      <c r="S53" s="194"/>
      <c r="T53" s="354"/>
      <c r="U53" s="192"/>
      <c r="V53" s="194"/>
      <c r="W53" s="353"/>
      <c r="X53" s="455"/>
      <c r="Y53" s="353"/>
      <c r="Z53" s="353"/>
      <c r="AA53" s="455"/>
      <c r="AB53" s="353"/>
      <c r="AC53" s="354"/>
      <c r="AD53" s="353"/>
      <c r="AE53" s="353"/>
      <c r="AF53" s="354"/>
      <c r="AG53" s="192"/>
      <c r="AH53" s="194"/>
      <c r="AI53" s="194"/>
      <c r="AJ53" s="194"/>
      <c r="AK53" s="194"/>
      <c r="AL53" s="193"/>
      <c r="AM53" s="139" t="s">
        <v>199</v>
      </c>
    </row>
    <row r="54" spans="1:39" s="8" customFormat="1" x14ac:dyDescent="0.25">
      <c r="A54" s="93" t="s">
        <v>104</v>
      </c>
      <c r="B54" s="104" t="s">
        <v>4</v>
      </c>
      <c r="C54" s="192"/>
      <c r="D54" s="194"/>
      <c r="E54" s="193"/>
      <c r="F54" s="192"/>
      <c r="G54" s="194"/>
      <c r="H54" s="193"/>
      <c r="I54" s="192"/>
      <c r="J54" s="194"/>
      <c r="K54" s="193"/>
      <c r="L54" s="192"/>
      <c r="M54" s="194"/>
      <c r="N54" s="193"/>
      <c r="O54" s="163">
        <v>8</v>
      </c>
      <c r="P54" s="78">
        <f t="shared" si="4"/>
        <v>8</v>
      </c>
      <c r="Q54" s="353">
        <f t="shared" si="4"/>
        <v>8</v>
      </c>
      <c r="R54" s="192"/>
      <c r="S54" s="194"/>
      <c r="T54" s="354"/>
      <c r="U54" s="192"/>
      <c r="V54" s="194"/>
      <c r="W54" s="353"/>
      <c r="X54" s="455"/>
      <c r="Y54" s="353"/>
      <c r="Z54" s="353"/>
      <c r="AA54" s="455"/>
      <c r="AB54" s="353"/>
      <c r="AC54" s="354"/>
      <c r="AD54" s="353"/>
      <c r="AE54" s="353"/>
      <c r="AF54" s="354"/>
      <c r="AG54" s="192"/>
      <c r="AH54" s="194"/>
      <c r="AI54" s="194"/>
      <c r="AJ54" s="194"/>
      <c r="AK54" s="194"/>
      <c r="AL54" s="193"/>
      <c r="AM54" s="139" t="s">
        <v>105</v>
      </c>
    </row>
    <row r="55" spans="1:39" s="8" customFormat="1" x14ac:dyDescent="0.25">
      <c r="A55" s="93" t="s">
        <v>41</v>
      </c>
      <c r="B55" s="104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163">
        <v>6</v>
      </c>
      <c r="P55" s="78">
        <f t="shared" si="4"/>
        <v>6</v>
      </c>
      <c r="Q55" s="353">
        <f t="shared" si="4"/>
        <v>6</v>
      </c>
      <c r="R55" s="77"/>
      <c r="S55" s="78"/>
      <c r="T55" s="354"/>
      <c r="U55" s="77"/>
      <c r="V55" s="78"/>
      <c r="W55" s="353"/>
      <c r="X55" s="455"/>
      <c r="Y55" s="353"/>
      <c r="Z55" s="353"/>
      <c r="AA55" s="455"/>
      <c r="AB55" s="353"/>
      <c r="AC55" s="354"/>
      <c r="AD55" s="353"/>
      <c r="AE55" s="353"/>
      <c r="AF55" s="354"/>
      <c r="AG55" s="77"/>
      <c r="AH55" s="78"/>
      <c r="AI55" s="78"/>
      <c r="AJ55" s="78"/>
      <c r="AK55" s="78"/>
      <c r="AL55" s="79"/>
      <c r="AM55" s="139" t="s">
        <v>42</v>
      </c>
    </row>
    <row r="56" spans="1:39" s="8" customFormat="1" x14ac:dyDescent="0.25">
      <c r="A56" s="93" t="s">
        <v>43</v>
      </c>
      <c r="B56" s="104" t="s">
        <v>4</v>
      </c>
      <c r="C56" s="77"/>
      <c r="D56" s="78"/>
      <c r="E56" s="79"/>
      <c r="F56" s="77"/>
      <c r="G56" s="78"/>
      <c r="H56" s="79"/>
      <c r="I56" s="77"/>
      <c r="J56" s="78"/>
      <c r="K56" s="79"/>
      <c r="L56" s="77"/>
      <c r="M56" s="78"/>
      <c r="N56" s="79"/>
      <c r="O56" s="77"/>
      <c r="P56" s="78"/>
      <c r="Q56" s="79"/>
      <c r="R56" s="77">
        <f>-R39</f>
        <v>5.4499999999999957</v>
      </c>
      <c r="S56" s="78">
        <f>-S39</f>
        <v>6.3000000000000043</v>
      </c>
      <c r="T56" s="353">
        <f>-T39</f>
        <v>6.3999999999999986</v>
      </c>
      <c r="U56" s="77"/>
      <c r="V56" s="78"/>
      <c r="W56" s="353"/>
      <c r="X56" s="455"/>
      <c r="Y56" s="353"/>
      <c r="Z56" s="353"/>
      <c r="AA56" s="455"/>
      <c r="AB56" s="353"/>
      <c r="AC56" s="354"/>
      <c r="AD56" s="353"/>
      <c r="AE56" s="353"/>
      <c r="AF56" s="354"/>
      <c r="AG56" s="77"/>
      <c r="AH56" s="78"/>
      <c r="AI56" s="78"/>
      <c r="AJ56" s="78"/>
      <c r="AK56" s="78"/>
      <c r="AL56" s="79"/>
      <c r="AM56" s="139" t="s">
        <v>44</v>
      </c>
    </row>
    <row r="57" spans="1:39" s="8" customFormat="1" x14ac:dyDescent="0.25">
      <c r="A57" s="93" t="s">
        <v>159</v>
      </c>
      <c r="B57" s="104" t="s">
        <v>4</v>
      </c>
      <c r="C57" s="77"/>
      <c r="D57" s="78"/>
      <c r="E57" s="79"/>
      <c r="F57" s="77"/>
      <c r="G57" s="78"/>
      <c r="H57" s="79"/>
      <c r="I57" s="77"/>
      <c r="J57" s="78"/>
      <c r="K57" s="79"/>
      <c r="L57" s="77"/>
      <c r="M57" s="78"/>
      <c r="N57" s="79"/>
      <c r="O57" s="77"/>
      <c r="P57" s="78"/>
      <c r="Q57" s="79"/>
      <c r="R57" s="19"/>
      <c r="T57" s="58"/>
      <c r="U57" s="77">
        <f>(U24-U23)/2</f>
        <v>15</v>
      </c>
      <c r="V57" s="78">
        <f>(V24-V23)/2</f>
        <v>15</v>
      </c>
      <c r="W57" s="353">
        <f>(W24-W23)/2</f>
        <v>15</v>
      </c>
      <c r="X57" s="455"/>
      <c r="Y57" s="353"/>
      <c r="Z57" s="353"/>
      <c r="AA57" s="455"/>
      <c r="AB57" s="353"/>
      <c r="AC57" s="354"/>
      <c r="AD57" s="353"/>
      <c r="AE57" s="353"/>
      <c r="AF57" s="354"/>
      <c r="AG57" s="77"/>
      <c r="AH57" s="78"/>
      <c r="AI57" s="78"/>
      <c r="AJ57" s="78"/>
      <c r="AK57" s="78"/>
      <c r="AL57" s="79"/>
      <c r="AM57" s="210" t="s">
        <v>160</v>
      </c>
    </row>
    <row r="58" spans="1:39" s="8" customFormat="1" ht="13" x14ac:dyDescent="0.3">
      <c r="A58" s="407" t="s">
        <v>212</v>
      </c>
      <c r="B58" s="408" t="s">
        <v>2</v>
      </c>
      <c r="C58" s="391"/>
      <c r="D58" s="392"/>
      <c r="E58" s="393"/>
      <c r="F58" s="394"/>
      <c r="G58" s="392"/>
      <c r="H58" s="393"/>
      <c r="I58" s="391"/>
      <c r="J58" s="395"/>
      <c r="K58" s="396"/>
      <c r="L58" s="397"/>
      <c r="M58" s="395"/>
      <c r="N58" s="396"/>
      <c r="O58" s="389"/>
      <c r="P58" s="389"/>
      <c r="Q58" s="389"/>
      <c r="R58" s="388"/>
      <c r="S58" s="389"/>
      <c r="T58" s="390"/>
      <c r="U58" s="398"/>
      <c r="V58" s="389"/>
      <c r="W58" s="389"/>
      <c r="X58" s="388">
        <v>5.5</v>
      </c>
      <c r="Y58" s="389">
        <f>X58</f>
        <v>5.5</v>
      </c>
      <c r="Z58" s="390">
        <f>X58</f>
        <v>5.5</v>
      </c>
      <c r="AA58" s="398"/>
      <c r="AB58" s="389"/>
      <c r="AC58" s="399"/>
      <c r="AD58" s="389"/>
      <c r="AE58" s="389"/>
      <c r="AF58" s="399"/>
      <c r="AG58" s="400"/>
      <c r="AH58" s="402"/>
      <c r="AI58" s="402"/>
      <c r="AJ58" s="402"/>
      <c r="AK58" s="402"/>
      <c r="AL58" s="402"/>
      <c r="AM58" s="409" t="s">
        <v>219</v>
      </c>
    </row>
    <row r="59" spans="1:39" s="8" customFormat="1" x14ac:dyDescent="0.25">
      <c r="A59" s="403" t="s">
        <v>211</v>
      </c>
      <c r="B59" s="404" t="s">
        <v>4</v>
      </c>
      <c r="C59" s="410"/>
      <c r="D59" s="385"/>
      <c r="E59" s="411"/>
      <c r="F59" s="410"/>
      <c r="G59" s="385"/>
      <c r="H59" s="411"/>
      <c r="I59" s="410"/>
      <c r="J59" s="385"/>
      <c r="K59" s="411"/>
      <c r="L59" s="410"/>
      <c r="M59" s="385"/>
      <c r="N59" s="411"/>
      <c r="O59" s="410"/>
      <c r="P59" s="385"/>
      <c r="Q59" s="411"/>
      <c r="R59" s="412"/>
      <c r="S59" s="386"/>
      <c r="T59" s="413"/>
      <c r="U59" s="385"/>
      <c r="V59" s="385"/>
      <c r="W59" s="387"/>
      <c r="X59" s="430"/>
      <c r="Y59" s="387"/>
      <c r="Z59" s="387"/>
      <c r="AA59" s="410">
        <v>3</v>
      </c>
      <c r="AB59" s="385">
        <v>3</v>
      </c>
      <c r="AC59" s="428">
        <v>3</v>
      </c>
      <c r="AD59" s="385"/>
      <c r="AE59" s="385"/>
      <c r="AF59" s="428"/>
      <c r="AG59" s="385"/>
      <c r="AH59" s="385"/>
      <c r="AI59" s="385"/>
      <c r="AJ59" s="385"/>
      <c r="AK59" s="385"/>
      <c r="AL59" s="411"/>
      <c r="AM59" s="409" t="s">
        <v>213</v>
      </c>
    </row>
    <row r="60" spans="1:39" s="8" customFormat="1" ht="25.5" thickBot="1" x14ac:dyDescent="0.3">
      <c r="A60" s="434" t="s">
        <v>220</v>
      </c>
      <c r="B60" s="384" t="s">
        <v>4</v>
      </c>
      <c r="C60" s="414"/>
      <c r="D60" s="405"/>
      <c r="E60" s="415"/>
      <c r="F60" s="414"/>
      <c r="G60" s="405"/>
      <c r="H60" s="415"/>
      <c r="I60" s="414"/>
      <c r="J60" s="405"/>
      <c r="K60" s="415"/>
      <c r="L60" s="414"/>
      <c r="M60" s="405"/>
      <c r="N60" s="415"/>
      <c r="O60" s="414"/>
      <c r="P60" s="405"/>
      <c r="Q60" s="415"/>
      <c r="R60" s="416"/>
      <c r="S60" s="417"/>
      <c r="T60" s="418"/>
      <c r="U60" s="405"/>
      <c r="V60" s="405"/>
      <c r="W60" s="406"/>
      <c r="X60" s="431"/>
      <c r="Y60" s="406"/>
      <c r="Z60" s="406"/>
      <c r="AA60" s="414"/>
      <c r="AB60" s="405"/>
      <c r="AC60" s="429"/>
      <c r="AD60" s="405">
        <v>3</v>
      </c>
      <c r="AE60" s="405">
        <v>3</v>
      </c>
      <c r="AF60" s="429">
        <v>3</v>
      </c>
      <c r="AG60" s="405"/>
      <c r="AH60" s="405"/>
      <c r="AI60" s="405"/>
      <c r="AJ60" s="405"/>
      <c r="AK60" s="405"/>
      <c r="AL60" s="415"/>
      <c r="AM60" s="419" t="s">
        <v>218</v>
      </c>
    </row>
    <row r="61" spans="1:39" s="8" customFormat="1" x14ac:dyDescent="0.25">
      <c r="A61" s="381"/>
      <c r="B61" s="382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U61" s="78"/>
      <c r="V61" s="78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78"/>
      <c r="AH61" s="78"/>
      <c r="AI61" s="78"/>
      <c r="AJ61" s="78"/>
      <c r="AK61" s="78"/>
      <c r="AL61" s="78"/>
      <c r="AM61" s="383"/>
    </row>
    <row r="62" spans="1:39" ht="13" x14ac:dyDescent="0.3">
      <c r="A62" s="18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</row>
    <row r="63" spans="1:39" ht="13.5" thickBot="1" x14ac:dyDescent="0.35">
      <c r="A63" s="66"/>
      <c r="B63" s="18"/>
      <c r="C63" s="18"/>
      <c r="D63" s="18"/>
      <c r="E63" s="18"/>
      <c r="F63" s="18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</row>
    <row r="64" spans="1:39" ht="13.5" thickBot="1" x14ac:dyDescent="0.35">
      <c r="A64" s="9" t="s">
        <v>20</v>
      </c>
      <c r="B64" s="11"/>
      <c r="C64" s="469" t="s">
        <v>35</v>
      </c>
      <c r="D64" s="470"/>
      <c r="E64" s="470"/>
      <c r="F64" s="470"/>
      <c r="G64" s="470"/>
      <c r="H64" s="470"/>
      <c r="I64" s="470"/>
      <c r="J64" s="470"/>
      <c r="K64" s="470"/>
      <c r="L64" s="470"/>
      <c r="M64" s="470"/>
      <c r="N64" s="471"/>
      <c r="O64" s="483" t="s">
        <v>40</v>
      </c>
      <c r="P64" s="484"/>
      <c r="Q64" s="484"/>
      <c r="R64" s="484"/>
      <c r="S64" s="484"/>
      <c r="T64" s="484"/>
      <c r="U64" s="484"/>
      <c r="V64" s="484"/>
      <c r="W64" s="484"/>
      <c r="X64" s="484"/>
      <c r="Y64" s="484"/>
      <c r="Z64" s="484"/>
      <c r="AA64" s="484"/>
      <c r="AB64" s="484"/>
      <c r="AC64" s="484"/>
      <c r="AD64" s="484"/>
      <c r="AE64" s="484"/>
      <c r="AF64" s="485"/>
      <c r="AG64" s="472" t="s">
        <v>16</v>
      </c>
      <c r="AH64" s="470"/>
      <c r="AI64" s="471"/>
      <c r="AJ64" s="200"/>
      <c r="AK64" s="86"/>
      <c r="AL64" s="106"/>
      <c r="AM64" s="65" t="s">
        <v>0</v>
      </c>
    </row>
    <row r="65" spans="1:39" ht="13" x14ac:dyDescent="0.3">
      <c r="A65" s="30"/>
      <c r="B65" s="18"/>
      <c r="C65" s="473" t="s">
        <v>36</v>
      </c>
      <c r="D65" s="474"/>
      <c r="E65" s="475"/>
      <c r="F65" s="473" t="s">
        <v>37</v>
      </c>
      <c r="G65" s="476"/>
      <c r="H65" s="475"/>
      <c r="I65" s="477" t="s">
        <v>38</v>
      </c>
      <c r="J65" s="478"/>
      <c r="K65" s="475"/>
      <c r="L65" s="477" t="s">
        <v>39</v>
      </c>
      <c r="M65" s="479"/>
      <c r="N65" s="475"/>
      <c r="O65" s="101"/>
      <c r="P65" s="86"/>
      <c r="Q65" s="106"/>
      <c r="R65" s="101"/>
      <c r="S65" s="86"/>
      <c r="T65" s="106"/>
      <c r="U65" s="101"/>
      <c r="V65" s="86"/>
      <c r="W65" s="106"/>
      <c r="X65" s="441"/>
      <c r="Y65" s="86"/>
      <c r="Z65" s="106"/>
      <c r="AA65" s="86"/>
      <c r="AB65" s="86"/>
      <c r="AC65" s="86"/>
      <c r="AD65" s="441"/>
      <c r="AE65" s="86"/>
      <c r="AF65" s="106"/>
      <c r="AG65" s="101"/>
      <c r="AH65" s="86"/>
      <c r="AI65" s="106"/>
      <c r="AJ65" s="201"/>
      <c r="AK65" s="17"/>
      <c r="AL65" s="121"/>
      <c r="AM65" s="15"/>
    </row>
    <row r="66" spans="1:39" ht="13" x14ac:dyDescent="0.3">
      <c r="A66" s="30"/>
      <c r="B66" s="18"/>
      <c r="C66" s="140" t="s">
        <v>125</v>
      </c>
      <c r="D66" s="226" t="s">
        <v>126</v>
      </c>
      <c r="E66" s="315" t="s">
        <v>166</v>
      </c>
      <c r="F66" s="140" t="s">
        <v>125</v>
      </c>
      <c r="G66" s="226" t="s">
        <v>126</v>
      </c>
      <c r="H66" s="315" t="s">
        <v>166</v>
      </c>
      <c r="I66" s="140" t="s">
        <v>125</v>
      </c>
      <c r="J66" s="226" t="s">
        <v>126</v>
      </c>
      <c r="K66" s="315" t="s">
        <v>166</v>
      </c>
      <c r="L66" s="140" t="s">
        <v>125</v>
      </c>
      <c r="M66" s="226" t="s">
        <v>126</v>
      </c>
      <c r="N66" s="315" t="s">
        <v>166</v>
      </c>
      <c r="O66" s="140" t="s">
        <v>125</v>
      </c>
      <c r="P66" s="226" t="s">
        <v>126</v>
      </c>
      <c r="Q66" s="315" t="s">
        <v>166</v>
      </c>
      <c r="R66" s="140" t="s">
        <v>125</v>
      </c>
      <c r="S66" s="226" t="s">
        <v>126</v>
      </c>
      <c r="T66" s="315" t="s">
        <v>166</v>
      </c>
      <c r="U66" s="140" t="s">
        <v>125</v>
      </c>
      <c r="V66" s="226" t="s">
        <v>126</v>
      </c>
      <c r="W66" s="315" t="s">
        <v>166</v>
      </c>
      <c r="X66" s="140" t="s">
        <v>125</v>
      </c>
      <c r="Y66" s="226" t="s">
        <v>126</v>
      </c>
      <c r="Z66" s="315" t="s">
        <v>166</v>
      </c>
      <c r="AA66" s="140" t="s">
        <v>125</v>
      </c>
      <c r="AB66" s="226" t="s">
        <v>126</v>
      </c>
      <c r="AC66" s="315" t="s">
        <v>166</v>
      </c>
      <c r="AD66" s="140" t="s">
        <v>125</v>
      </c>
      <c r="AE66" s="226" t="s">
        <v>126</v>
      </c>
      <c r="AF66" s="315" t="s">
        <v>166</v>
      </c>
      <c r="AG66" s="140" t="s">
        <v>125</v>
      </c>
      <c r="AH66" s="226" t="s">
        <v>126</v>
      </c>
      <c r="AI66" s="315" t="s">
        <v>166</v>
      </c>
      <c r="AJ66" s="140"/>
      <c r="AK66" s="17"/>
      <c r="AL66" s="121"/>
      <c r="AM66" s="15"/>
    </row>
    <row r="67" spans="1:39" ht="12.75" customHeight="1" x14ac:dyDescent="0.35">
      <c r="A67" s="67"/>
      <c r="B67" s="26"/>
      <c r="C67" s="80"/>
      <c r="D67" s="26"/>
      <c r="E67" s="321"/>
      <c r="F67" s="80"/>
      <c r="G67" s="26"/>
      <c r="H67" s="321"/>
      <c r="I67" s="80"/>
      <c r="J67" s="26"/>
      <c r="K67" s="321"/>
      <c r="L67" s="80"/>
      <c r="M67" s="26"/>
      <c r="N67" s="321"/>
      <c r="O67" s="80"/>
      <c r="P67" s="26"/>
      <c r="Q67" s="118"/>
      <c r="R67" s="80"/>
      <c r="S67" s="26"/>
      <c r="T67" s="118"/>
      <c r="U67" s="80"/>
      <c r="V67" s="26"/>
      <c r="W67" s="118"/>
      <c r="X67" s="80"/>
      <c r="Y67" s="26"/>
      <c r="Z67" s="118"/>
      <c r="AA67" s="26"/>
      <c r="AB67" s="26"/>
      <c r="AC67" s="26"/>
      <c r="AD67" s="80"/>
      <c r="AE67" s="26"/>
      <c r="AF67" s="118"/>
      <c r="AG67" s="167"/>
      <c r="AH67" s="42"/>
      <c r="AI67" s="316"/>
      <c r="AJ67" s="167"/>
      <c r="AK67" s="42"/>
      <c r="AL67" s="107"/>
      <c r="AM67" s="58"/>
    </row>
    <row r="68" spans="1:39" x14ac:dyDescent="0.25">
      <c r="A68" s="35" t="s">
        <v>79</v>
      </c>
      <c r="B68" s="36" t="s">
        <v>3</v>
      </c>
      <c r="C68" s="142">
        <f>C33/(C31+C33)</f>
        <v>0.747428291833375</v>
      </c>
      <c r="D68" s="233">
        <f>D33/(D31+D33)</f>
        <v>0.81402557719657864</v>
      </c>
      <c r="E68" s="312">
        <f>E33/(E31+E33)</f>
        <v>0.82089666934928684</v>
      </c>
      <c r="F68" s="142">
        <v>1</v>
      </c>
      <c r="G68" s="233">
        <v>1</v>
      </c>
      <c r="H68" s="312">
        <v>1</v>
      </c>
      <c r="I68" s="37"/>
      <c r="J68" s="214"/>
      <c r="K68" s="314"/>
      <c r="L68" s="37"/>
      <c r="M68" s="214"/>
      <c r="N68" s="314"/>
      <c r="O68" s="37"/>
      <c r="P68" s="214"/>
      <c r="Q68" s="108"/>
      <c r="R68" s="37"/>
      <c r="S68" s="214"/>
      <c r="T68" s="108"/>
      <c r="U68" s="37"/>
      <c r="V68" s="214"/>
      <c r="W68" s="108"/>
      <c r="X68" s="37"/>
      <c r="Y68" s="214"/>
      <c r="Z68" s="108"/>
      <c r="AA68" s="214"/>
      <c r="AB68" s="214"/>
      <c r="AC68" s="214"/>
      <c r="AD68" s="37"/>
      <c r="AE68" s="214"/>
      <c r="AF68" s="108"/>
      <c r="AG68" s="48"/>
      <c r="AH68" s="135"/>
      <c r="AI68" s="317"/>
      <c r="AJ68" s="37"/>
      <c r="AK68" s="214"/>
      <c r="AL68" s="108"/>
      <c r="AM68" s="73" t="s">
        <v>164</v>
      </c>
    </row>
    <row r="69" spans="1:39" ht="13" x14ac:dyDescent="0.3">
      <c r="A69" s="38" t="s">
        <v>80</v>
      </c>
      <c r="B69" s="36" t="s">
        <v>2</v>
      </c>
      <c r="C69" s="142">
        <f>C$49*C68</f>
        <v>4.2229698488585692</v>
      </c>
      <c r="D69" s="233">
        <f>D$49*D68</f>
        <v>4.5992445111606699</v>
      </c>
      <c r="E69" s="312">
        <f>E$49*E68</f>
        <v>4.6380661818234712</v>
      </c>
      <c r="F69" s="142">
        <f>F$51*F68</f>
        <v>0.3</v>
      </c>
      <c r="G69" s="233">
        <f>G$51*G68</f>
        <v>0.3</v>
      </c>
      <c r="H69" s="312">
        <f>H$51*H68</f>
        <v>0.3</v>
      </c>
      <c r="I69" s="37"/>
      <c r="J69" s="214"/>
      <c r="K69" s="314"/>
      <c r="L69" s="37"/>
      <c r="M69" s="214"/>
      <c r="N69" s="314"/>
      <c r="O69" s="37"/>
      <c r="P69" s="214"/>
      <c r="Q69" s="108"/>
      <c r="R69" s="37"/>
      <c r="S69" s="214"/>
      <c r="T69" s="108"/>
      <c r="U69" s="37"/>
      <c r="V69" s="214"/>
      <c r="W69" s="108"/>
      <c r="X69" s="37"/>
      <c r="Y69" s="214"/>
      <c r="Z69" s="108"/>
      <c r="AA69" s="214"/>
      <c r="AB69" s="214"/>
      <c r="AC69" s="214"/>
      <c r="AD69" s="37"/>
      <c r="AE69" s="214"/>
      <c r="AF69" s="108"/>
      <c r="AG69" s="203">
        <f>SQRT(SUMSQ(C69,F69))</f>
        <v>4.2336124461703584</v>
      </c>
      <c r="AH69" s="251">
        <f>SQRT(SUMSQ(D69,G69))</f>
        <v>4.6090183416256378</v>
      </c>
      <c r="AI69" s="318">
        <f>SQRT(SUMSQ(E69,H69))</f>
        <v>4.6477583744182045</v>
      </c>
      <c r="AJ69" s="168"/>
      <c r="AK69" s="261"/>
      <c r="AL69" s="109"/>
      <c r="AM69" s="73" t="s">
        <v>32</v>
      </c>
    </row>
    <row r="70" spans="1:39" ht="13" x14ac:dyDescent="0.3">
      <c r="A70" s="39"/>
      <c r="B70" s="26"/>
      <c r="C70" s="40"/>
      <c r="D70" s="41"/>
      <c r="E70" s="313"/>
      <c r="F70" s="40"/>
      <c r="G70" s="41"/>
      <c r="H70" s="313"/>
      <c r="I70" s="40"/>
      <c r="J70" s="41"/>
      <c r="K70" s="313"/>
      <c r="L70" s="40"/>
      <c r="M70" s="41"/>
      <c r="N70" s="313"/>
      <c r="O70" s="40"/>
      <c r="P70" s="41"/>
      <c r="Q70" s="159"/>
      <c r="R70" s="40"/>
      <c r="S70" s="41"/>
      <c r="T70" s="159"/>
      <c r="U70" s="40"/>
      <c r="V70" s="41"/>
      <c r="W70" s="159"/>
      <c r="X70" s="40"/>
      <c r="Y70" s="41"/>
      <c r="Z70" s="159"/>
      <c r="AA70" s="41"/>
      <c r="AB70" s="41"/>
      <c r="AC70" s="41"/>
      <c r="AD70" s="40"/>
      <c r="AE70" s="41"/>
      <c r="AF70" s="159"/>
      <c r="AG70" s="171"/>
      <c r="AH70" s="75"/>
      <c r="AI70" s="319"/>
      <c r="AJ70" s="167"/>
      <c r="AK70" s="42"/>
      <c r="AL70" s="107"/>
      <c r="AM70" s="73"/>
    </row>
    <row r="71" spans="1:39" ht="13" x14ac:dyDescent="0.3">
      <c r="A71" s="39"/>
      <c r="B71" s="26"/>
      <c r="C71" s="40"/>
      <c r="D71" s="41"/>
      <c r="E71" s="313"/>
      <c r="F71" s="40"/>
      <c r="G71" s="41"/>
      <c r="H71" s="313"/>
      <c r="I71" s="40"/>
      <c r="J71" s="41"/>
      <c r="K71" s="313"/>
      <c r="L71" s="40"/>
      <c r="M71" s="41"/>
      <c r="N71" s="313"/>
      <c r="O71" s="40"/>
      <c r="P71" s="41"/>
      <c r="Q71" s="159"/>
      <c r="R71" s="40"/>
      <c r="S71" s="41"/>
      <c r="T71" s="159"/>
      <c r="U71" s="40"/>
      <c r="V71" s="41"/>
      <c r="W71" s="159"/>
      <c r="X71" s="40"/>
      <c r="Y71" s="41"/>
      <c r="Z71" s="159"/>
      <c r="AA71" s="41"/>
      <c r="AB71" s="41"/>
      <c r="AC71" s="41"/>
      <c r="AD71" s="40"/>
      <c r="AE71" s="41"/>
      <c r="AF71" s="159"/>
      <c r="AG71" s="171"/>
      <c r="AH71" s="75"/>
      <c r="AI71" s="319"/>
      <c r="AJ71" s="167"/>
      <c r="AK71" s="42"/>
      <c r="AL71" s="107"/>
      <c r="AM71" s="73"/>
    </row>
    <row r="72" spans="1:39" x14ac:dyDescent="0.25">
      <c r="A72" s="35" t="s">
        <v>83</v>
      </c>
      <c r="B72" s="36" t="s">
        <v>3</v>
      </c>
      <c r="C72" s="142">
        <v>1</v>
      </c>
      <c r="D72" s="233">
        <v>1</v>
      </c>
      <c r="E72" s="312">
        <v>1</v>
      </c>
      <c r="F72" s="142">
        <v>1</v>
      </c>
      <c r="G72" s="233">
        <v>1</v>
      </c>
      <c r="H72" s="312">
        <v>1</v>
      </c>
      <c r="I72" s="37"/>
      <c r="J72" s="214"/>
      <c r="K72" s="314"/>
      <c r="L72" s="37"/>
      <c r="M72" s="214"/>
      <c r="N72" s="314"/>
      <c r="O72" s="37"/>
      <c r="P72" s="214"/>
      <c r="Q72" s="108"/>
      <c r="R72" s="37"/>
      <c r="S72" s="214"/>
      <c r="T72" s="108"/>
      <c r="U72" s="37"/>
      <c r="V72" s="214"/>
      <c r="W72" s="108"/>
      <c r="X72" s="37"/>
      <c r="Y72" s="214"/>
      <c r="Z72" s="108"/>
      <c r="AA72" s="214"/>
      <c r="AB72" s="214"/>
      <c r="AC72" s="214"/>
      <c r="AD72" s="37"/>
      <c r="AE72" s="214"/>
      <c r="AF72" s="108"/>
      <c r="AG72" s="48"/>
      <c r="AH72" s="135"/>
      <c r="AI72" s="317"/>
      <c r="AJ72" s="37"/>
      <c r="AK72" s="214"/>
      <c r="AL72" s="108"/>
      <c r="AM72" s="73" t="s">
        <v>24</v>
      </c>
    </row>
    <row r="73" spans="1:39" ht="13" x14ac:dyDescent="0.3">
      <c r="A73" s="38" t="s">
        <v>84</v>
      </c>
      <c r="B73" s="36" t="s">
        <v>2</v>
      </c>
      <c r="C73" s="142">
        <f>C$49*C72</f>
        <v>5.65</v>
      </c>
      <c r="D73" s="233">
        <f>D$49*D72</f>
        <v>5.65</v>
      </c>
      <c r="E73" s="312">
        <f>E$49*E72</f>
        <v>5.65</v>
      </c>
      <c r="F73" s="142">
        <f>F$51*F72</f>
        <v>0.3</v>
      </c>
      <c r="G73" s="233">
        <f>G$51*G72</f>
        <v>0.3</v>
      </c>
      <c r="H73" s="312">
        <f>H$51*H72</f>
        <v>0.3</v>
      </c>
      <c r="I73" s="37"/>
      <c r="J73" s="214"/>
      <c r="K73" s="314"/>
      <c r="L73" s="37"/>
      <c r="M73" s="214"/>
      <c r="N73" s="314"/>
      <c r="O73" s="37"/>
      <c r="P73" s="214"/>
      <c r="Q73" s="108"/>
      <c r="R73" s="37"/>
      <c r="S73" s="214"/>
      <c r="T73" s="108"/>
      <c r="U73" s="37"/>
      <c r="V73" s="214"/>
      <c r="W73" s="108"/>
      <c r="X73" s="37"/>
      <c r="Y73" s="214"/>
      <c r="Z73" s="108"/>
      <c r="AA73" s="214"/>
      <c r="AB73" s="214"/>
      <c r="AC73" s="214"/>
      <c r="AD73" s="37"/>
      <c r="AE73" s="214"/>
      <c r="AF73" s="108"/>
      <c r="AG73" s="203">
        <f>SQRT(SUMSQ(C73,F73))</f>
        <v>5.6579589959631207</v>
      </c>
      <c r="AH73" s="251">
        <f>SQRT(SUMSQ(D73,G73))</f>
        <v>5.6579589959631207</v>
      </c>
      <c r="AI73" s="318">
        <f>SQRT(SUMSQ(E73,H73))</f>
        <v>5.6579589959631207</v>
      </c>
      <c r="AJ73" s="168"/>
      <c r="AK73" s="261"/>
      <c r="AL73" s="109"/>
      <c r="AM73" s="73" t="s">
        <v>33</v>
      </c>
    </row>
    <row r="74" spans="1:39" ht="13" x14ac:dyDescent="0.3">
      <c r="A74" s="39"/>
      <c r="B74" s="26"/>
      <c r="C74" s="40"/>
      <c r="D74" s="41"/>
      <c r="E74" s="313"/>
      <c r="F74" s="40"/>
      <c r="G74" s="41"/>
      <c r="H74" s="313"/>
      <c r="I74" s="40"/>
      <c r="J74" s="41"/>
      <c r="K74" s="313"/>
      <c r="L74" s="40"/>
      <c r="M74" s="41"/>
      <c r="N74" s="313"/>
      <c r="O74" s="40"/>
      <c r="P74" s="41"/>
      <c r="Q74" s="159"/>
      <c r="R74" s="40"/>
      <c r="S74" s="41"/>
      <c r="T74" s="159"/>
      <c r="U74" s="40"/>
      <c r="V74" s="41"/>
      <c r="W74" s="159"/>
      <c r="X74" s="40"/>
      <c r="Y74" s="41"/>
      <c r="Z74" s="159"/>
      <c r="AA74" s="41"/>
      <c r="AB74" s="41"/>
      <c r="AC74" s="41"/>
      <c r="AD74" s="40"/>
      <c r="AE74" s="41"/>
      <c r="AF74" s="159"/>
      <c r="AG74" s="171"/>
      <c r="AH74" s="75"/>
      <c r="AI74" s="319"/>
      <c r="AJ74" s="167"/>
      <c r="AK74" s="42"/>
      <c r="AL74" s="107"/>
      <c r="AM74" s="73"/>
    </row>
    <row r="75" spans="1:39" ht="13" x14ac:dyDescent="0.3">
      <c r="A75" s="39"/>
      <c r="B75" s="26"/>
      <c r="C75" s="40"/>
      <c r="D75" s="41"/>
      <c r="E75" s="313"/>
      <c r="F75" s="40"/>
      <c r="G75" s="41"/>
      <c r="H75" s="313"/>
      <c r="I75" s="40"/>
      <c r="J75" s="41"/>
      <c r="K75" s="313"/>
      <c r="L75" s="40"/>
      <c r="M75" s="41"/>
      <c r="N75" s="313"/>
      <c r="O75" s="40"/>
      <c r="P75" s="41"/>
      <c r="Q75" s="159"/>
      <c r="R75" s="40"/>
      <c r="S75" s="41"/>
      <c r="T75" s="159"/>
      <c r="U75" s="40"/>
      <c r="V75" s="41"/>
      <c r="W75" s="159"/>
      <c r="X75" s="40"/>
      <c r="Y75" s="41"/>
      <c r="Z75" s="159"/>
      <c r="AA75" s="41"/>
      <c r="AB75" s="41"/>
      <c r="AC75" s="41"/>
      <c r="AD75" s="40"/>
      <c r="AE75" s="41"/>
      <c r="AF75" s="159"/>
      <c r="AG75" s="171"/>
      <c r="AH75" s="75"/>
      <c r="AI75" s="319"/>
      <c r="AJ75" s="167"/>
      <c r="AK75" s="42"/>
      <c r="AL75" s="107"/>
      <c r="AM75" s="73"/>
    </row>
    <row r="76" spans="1:39" x14ac:dyDescent="0.25">
      <c r="A76" s="35" t="s">
        <v>85</v>
      </c>
      <c r="B76" s="36" t="s">
        <v>3</v>
      </c>
      <c r="C76" s="142">
        <v>1</v>
      </c>
      <c r="D76" s="233">
        <v>1</v>
      </c>
      <c r="E76" s="312">
        <v>1</v>
      </c>
      <c r="F76" s="142">
        <f>F31/(C31+F31)</f>
        <v>0.98043769612742049</v>
      </c>
      <c r="G76" s="233">
        <f>G31/(D31+G31)</f>
        <v>0.9804376961274206</v>
      </c>
      <c r="H76" s="312">
        <f>H31/(E31+H31)</f>
        <v>0.98043769612742049</v>
      </c>
      <c r="I76" s="37"/>
      <c r="J76" s="214"/>
      <c r="K76" s="314"/>
      <c r="L76" s="37"/>
      <c r="M76" s="214"/>
      <c r="N76" s="314"/>
      <c r="O76" s="37"/>
      <c r="P76" s="214"/>
      <c r="Q76" s="108"/>
      <c r="R76" s="37"/>
      <c r="S76" s="214"/>
      <c r="T76" s="108"/>
      <c r="U76" s="37"/>
      <c r="V76" s="214"/>
      <c r="W76" s="108"/>
      <c r="X76" s="37"/>
      <c r="Y76" s="214"/>
      <c r="Z76" s="108"/>
      <c r="AA76" s="214"/>
      <c r="AB76" s="214"/>
      <c r="AC76" s="214"/>
      <c r="AD76" s="37"/>
      <c r="AE76" s="214"/>
      <c r="AF76" s="108"/>
      <c r="AG76" s="48"/>
      <c r="AH76" s="135"/>
      <c r="AI76" s="317"/>
      <c r="AJ76" s="37"/>
      <c r="AK76" s="214"/>
      <c r="AL76" s="108"/>
      <c r="AM76" s="73" t="s">
        <v>164</v>
      </c>
    </row>
    <row r="77" spans="1:39" ht="13" x14ac:dyDescent="0.3">
      <c r="A77" s="38" t="s">
        <v>86</v>
      </c>
      <c r="B77" s="36" t="s">
        <v>2</v>
      </c>
      <c r="C77" s="37">
        <f>C$48*C76</f>
        <v>5.65</v>
      </c>
      <c r="D77" s="214">
        <f>D$48*D76</f>
        <v>5.65</v>
      </c>
      <c r="E77" s="314">
        <f>E$48*E76</f>
        <v>5.65</v>
      </c>
      <c r="F77" s="37">
        <f>F$50*F76</f>
        <v>0.29413130883822614</v>
      </c>
      <c r="G77" s="214">
        <f>G$50*G76</f>
        <v>0.29413130883822619</v>
      </c>
      <c r="H77" s="314">
        <f>H$50*H76</f>
        <v>0.29413130883822614</v>
      </c>
      <c r="I77" s="37"/>
      <c r="J77" s="214"/>
      <c r="K77" s="314"/>
      <c r="L77" s="37"/>
      <c r="M77" s="214"/>
      <c r="N77" s="314"/>
      <c r="O77" s="37"/>
      <c r="P77" s="214"/>
      <c r="Q77" s="108"/>
      <c r="R77" s="37"/>
      <c r="S77" s="214"/>
      <c r="T77" s="108"/>
      <c r="U77" s="37"/>
      <c r="V77" s="214"/>
      <c r="W77" s="108"/>
      <c r="X77" s="37"/>
      <c r="Y77" s="214"/>
      <c r="Z77" s="108"/>
      <c r="AA77" s="214"/>
      <c r="AB77" s="214"/>
      <c r="AC77" s="214"/>
      <c r="AD77" s="37"/>
      <c r="AE77" s="214"/>
      <c r="AF77" s="108"/>
      <c r="AG77" s="203">
        <f>SQRT(SUMSQ(C77,F77))</f>
        <v>5.657650857629771</v>
      </c>
      <c r="AH77" s="251">
        <f>SQRT(SUMSQ(D77,G77))</f>
        <v>5.657650857629771</v>
      </c>
      <c r="AI77" s="318">
        <f>SQRT(SUMSQ(E77,H77))</f>
        <v>5.657650857629771</v>
      </c>
      <c r="AJ77" s="168"/>
      <c r="AK77" s="261"/>
      <c r="AL77" s="109"/>
      <c r="AM77" s="73" t="s">
        <v>34</v>
      </c>
    </row>
    <row r="78" spans="1:39" ht="13" x14ac:dyDescent="0.3">
      <c r="A78" s="39"/>
      <c r="B78" s="26"/>
      <c r="C78" s="40"/>
      <c r="D78" s="41"/>
      <c r="E78" s="159"/>
      <c r="F78" s="40"/>
      <c r="G78" s="41"/>
      <c r="H78" s="159"/>
      <c r="I78" s="40"/>
      <c r="J78" s="41"/>
      <c r="K78" s="313"/>
      <c r="L78" s="40"/>
      <c r="M78" s="41"/>
      <c r="N78" s="313"/>
      <c r="O78" s="40"/>
      <c r="P78" s="41"/>
      <c r="Q78" s="159"/>
      <c r="R78" s="40"/>
      <c r="S78" s="41"/>
      <c r="T78" s="159"/>
      <c r="U78" s="40"/>
      <c r="V78" s="41"/>
      <c r="W78" s="159"/>
      <c r="X78" s="40"/>
      <c r="Y78" s="41"/>
      <c r="Z78" s="159"/>
      <c r="AA78" s="41"/>
      <c r="AB78" s="41"/>
      <c r="AC78" s="41"/>
      <c r="AD78" s="40"/>
      <c r="AE78" s="41"/>
      <c r="AF78" s="159"/>
      <c r="AG78" s="171"/>
      <c r="AH78" s="75"/>
      <c r="AI78" s="319"/>
      <c r="AJ78" s="167"/>
      <c r="AK78" s="42"/>
      <c r="AL78" s="107"/>
      <c r="AM78" s="73"/>
    </row>
    <row r="79" spans="1:39" ht="13" x14ac:dyDescent="0.3">
      <c r="A79" s="39"/>
      <c r="B79" s="26"/>
      <c r="C79" s="40"/>
      <c r="D79" s="41"/>
      <c r="E79" s="159"/>
      <c r="F79" s="40"/>
      <c r="G79" s="41"/>
      <c r="H79" s="159"/>
      <c r="I79" s="40"/>
      <c r="J79" s="41"/>
      <c r="K79" s="313"/>
      <c r="L79" s="40"/>
      <c r="M79" s="41"/>
      <c r="N79" s="313"/>
      <c r="O79" s="40"/>
      <c r="P79" s="41"/>
      <c r="Q79" s="159"/>
      <c r="R79" s="40"/>
      <c r="S79" s="41"/>
      <c r="T79" s="159"/>
      <c r="U79" s="40"/>
      <c r="V79" s="41"/>
      <c r="W79" s="159"/>
      <c r="X79" s="40"/>
      <c r="Y79" s="41"/>
      <c r="Z79" s="159"/>
      <c r="AA79" s="41"/>
      <c r="AB79" s="41"/>
      <c r="AC79" s="41"/>
      <c r="AD79" s="40"/>
      <c r="AE79" s="41"/>
      <c r="AF79" s="159"/>
      <c r="AG79" s="171"/>
      <c r="AH79" s="75"/>
      <c r="AI79" s="319"/>
      <c r="AJ79" s="167"/>
      <c r="AK79" s="42"/>
      <c r="AL79" s="107"/>
      <c r="AM79" s="73"/>
    </row>
    <row r="80" spans="1:39" x14ac:dyDescent="0.25">
      <c r="A80" s="35" t="s">
        <v>81</v>
      </c>
      <c r="B80" s="36" t="s">
        <v>3</v>
      </c>
      <c r="C80" s="37"/>
      <c r="D80" s="214"/>
      <c r="E80" s="108"/>
      <c r="F80" s="37"/>
      <c r="G80" s="214"/>
      <c r="H80" s="108"/>
      <c r="I80" s="142">
        <f>I33/(I31+I33)</f>
        <v>0.43202792265032336</v>
      </c>
      <c r="J80" s="233">
        <f>J33/(J31+J33)</f>
        <v>0.43202792265032425</v>
      </c>
      <c r="K80" s="312">
        <f>K33/(K31+K33)</f>
        <v>0.43202792265032341</v>
      </c>
      <c r="L80" s="142">
        <v>1</v>
      </c>
      <c r="M80" s="233">
        <v>1</v>
      </c>
      <c r="N80" s="312">
        <v>1</v>
      </c>
      <c r="O80" s="37"/>
      <c r="P80" s="214"/>
      <c r="Q80" s="108"/>
      <c r="R80" s="37"/>
      <c r="S80" s="214"/>
      <c r="T80" s="108"/>
      <c r="U80" s="37"/>
      <c r="V80" s="214"/>
      <c r="W80" s="108"/>
      <c r="X80" s="37"/>
      <c r="Y80" s="214"/>
      <c r="Z80" s="108"/>
      <c r="AA80" s="214"/>
      <c r="AB80" s="214"/>
      <c r="AC80" s="214"/>
      <c r="AD80" s="37"/>
      <c r="AE80" s="214"/>
      <c r="AF80" s="108"/>
      <c r="AG80" s="48"/>
      <c r="AH80" s="135"/>
      <c r="AI80" s="317"/>
      <c r="AJ80" s="37"/>
      <c r="AK80" s="214"/>
      <c r="AL80" s="108"/>
      <c r="AM80" s="73" t="s">
        <v>164</v>
      </c>
    </row>
    <row r="81" spans="1:39" ht="13" x14ac:dyDescent="0.3">
      <c r="A81" s="38" t="s">
        <v>82</v>
      </c>
      <c r="B81" s="36" t="s">
        <v>2</v>
      </c>
      <c r="C81" s="37"/>
      <c r="D81" s="214"/>
      <c r="E81" s="108"/>
      <c r="F81" s="37"/>
      <c r="G81" s="214"/>
      <c r="H81" s="108"/>
      <c r="I81" s="142">
        <f>I$49*I80</f>
        <v>2.4409577629743273</v>
      </c>
      <c r="J81" s="233">
        <f>J$49*J80</f>
        <v>2.4409577629743322</v>
      </c>
      <c r="K81" s="312">
        <f>K$49*K80</f>
        <v>2.4409577629743273</v>
      </c>
      <c r="L81" s="142">
        <f>L$51*L80</f>
        <v>0.3</v>
      </c>
      <c r="M81" s="233">
        <f>M$51*M80</f>
        <v>0.3</v>
      </c>
      <c r="N81" s="312">
        <f>N$51*N80</f>
        <v>0.3</v>
      </c>
      <c r="O81" s="37"/>
      <c r="P81" s="214"/>
      <c r="Q81" s="108"/>
      <c r="R81" s="37"/>
      <c r="S81" s="214"/>
      <c r="T81" s="108"/>
      <c r="U81" s="37"/>
      <c r="V81" s="214"/>
      <c r="W81" s="108"/>
      <c r="X81" s="37"/>
      <c r="Y81" s="214"/>
      <c r="Z81" s="108"/>
      <c r="AA81" s="214"/>
      <c r="AB81" s="214"/>
      <c r="AC81" s="214"/>
      <c r="AD81" s="37"/>
      <c r="AE81" s="214"/>
      <c r="AF81" s="108"/>
      <c r="AG81" s="203">
        <f>SQRT(SUMSQ(I81,L81))</f>
        <v>2.4593240536018492</v>
      </c>
      <c r="AH81" s="251">
        <f>SQRT(SUMSQ(J81,M81))</f>
        <v>2.4593240536018541</v>
      </c>
      <c r="AI81" s="318">
        <f>SQRT(SUMSQ(K81,N81))</f>
        <v>2.4593240536018492</v>
      </c>
      <c r="AJ81" s="168"/>
      <c r="AK81" s="261"/>
      <c r="AL81" s="109"/>
      <c r="AM81" s="73" t="s">
        <v>32</v>
      </c>
    </row>
    <row r="82" spans="1:39" ht="13" x14ac:dyDescent="0.3">
      <c r="A82" s="39"/>
      <c r="B82" s="26"/>
      <c r="C82" s="40"/>
      <c r="D82" s="41"/>
      <c r="E82" s="159"/>
      <c r="F82" s="40"/>
      <c r="G82" s="41"/>
      <c r="H82" s="159"/>
      <c r="I82" s="40"/>
      <c r="J82" s="41"/>
      <c r="K82" s="313"/>
      <c r="L82" s="40"/>
      <c r="M82" s="41"/>
      <c r="N82" s="313"/>
      <c r="O82" s="40"/>
      <c r="P82" s="41"/>
      <c r="Q82" s="159"/>
      <c r="R82" s="40"/>
      <c r="S82" s="41"/>
      <c r="T82" s="159"/>
      <c r="U82" s="40"/>
      <c r="V82" s="41"/>
      <c r="W82" s="159"/>
      <c r="X82" s="40"/>
      <c r="Y82" s="41"/>
      <c r="Z82" s="159"/>
      <c r="AA82" s="41"/>
      <c r="AB82" s="41"/>
      <c r="AC82" s="41"/>
      <c r="AD82" s="40"/>
      <c r="AE82" s="41"/>
      <c r="AF82" s="159"/>
      <c r="AG82" s="171"/>
      <c r="AH82" s="75"/>
      <c r="AI82" s="319"/>
      <c r="AJ82" s="167"/>
      <c r="AK82" s="42"/>
      <c r="AL82" s="107"/>
      <c r="AM82" s="73"/>
    </row>
    <row r="83" spans="1:39" ht="13" x14ac:dyDescent="0.3">
      <c r="A83" s="39"/>
      <c r="B83" s="26"/>
      <c r="C83" s="40"/>
      <c r="D83" s="41"/>
      <c r="E83" s="159"/>
      <c r="F83" s="40"/>
      <c r="G83" s="41"/>
      <c r="H83" s="159"/>
      <c r="I83" s="40"/>
      <c r="J83" s="41"/>
      <c r="K83" s="313"/>
      <c r="L83" s="40"/>
      <c r="M83" s="41"/>
      <c r="N83" s="313"/>
      <c r="O83" s="40"/>
      <c r="P83" s="41"/>
      <c r="Q83" s="159"/>
      <c r="R83" s="40"/>
      <c r="S83" s="41"/>
      <c r="T83" s="159"/>
      <c r="U83" s="40"/>
      <c r="V83" s="41"/>
      <c r="W83" s="159"/>
      <c r="X83" s="40"/>
      <c r="Y83" s="41"/>
      <c r="Z83" s="159"/>
      <c r="AA83" s="41"/>
      <c r="AB83" s="41"/>
      <c r="AC83" s="41"/>
      <c r="AD83" s="40"/>
      <c r="AE83" s="41"/>
      <c r="AF83" s="159"/>
      <c r="AG83" s="171"/>
      <c r="AH83" s="75"/>
      <c r="AI83" s="319"/>
      <c r="AJ83" s="167"/>
      <c r="AK83" s="42"/>
      <c r="AL83" s="107"/>
      <c r="AM83" s="73"/>
    </row>
    <row r="84" spans="1:39" x14ac:dyDescent="0.25">
      <c r="A84" s="35" t="s">
        <v>87</v>
      </c>
      <c r="B84" s="36" t="s">
        <v>3</v>
      </c>
      <c r="C84" s="37"/>
      <c r="D84" s="214"/>
      <c r="E84" s="108"/>
      <c r="F84" s="37"/>
      <c r="G84" s="214"/>
      <c r="H84" s="108"/>
      <c r="I84" s="142">
        <v>1</v>
      </c>
      <c r="J84" s="233">
        <v>1</v>
      </c>
      <c r="K84" s="312">
        <v>1</v>
      </c>
      <c r="L84" s="142">
        <v>1</v>
      </c>
      <c r="M84" s="233">
        <v>1</v>
      </c>
      <c r="N84" s="312">
        <v>1</v>
      </c>
      <c r="O84" s="37"/>
      <c r="P84" s="214"/>
      <c r="Q84" s="108"/>
      <c r="R84" s="37"/>
      <c r="S84" s="214"/>
      <c r="T84" s="108"/>
      <c r="U84" s="37"/>
      <c r="V84" s="214"/>
      <c r="W84" s="108"/>
      <c r="X84" s="37"/>
      <c r="Y84" s="214"/>
      <c r="Z84" s="108"/>
      <c r="AA84" s="214"/>
      <c r="AB84" s="214"/>
      <c r="AC84" s="214"/>
      <c r="AD84" s="37"/>
      <c r="AE84" s="214"/>
      <c r="AF84" s="108"/>
      <c r="AG84" s="48"/>
      <c r="AH84" s="135"/>
      <c r="AI84" s="317"/>
      <c r="AJ84" s="37"/>
      <c r="AK84" s="214"/>
      <c r="AL84" s="108"/>
      <c r="AM84" s="73" t="s">
        <v>24</v>
      </c>
    </row>
    <row r="85" spans="1:39" ht="13" x14ac:dyDescent="0.3">
      <c r="A85" s="38" t="s">
        <v>88</v>
      </c>
      <c r="B85" s="36" t="s">
        <v>2</v>
      </c>
      <c r="C85" s="37"/>
      <c r="D85" s="214"/>
      <c r="E85" s="108"/>
      <c r="F85" s="37"/>
      <c r="G85" s="214"/>
      <c r="H85" s="108"/>
      <c r="I85" s="142">
        <f>I$49*I84</f>
        <v>5.65</v>
      </c>
      <c r="J85" s="233">
        <f>J$49*J84</f>
        <v>5.65</v>
      </c>
      <c r="K85" s="312">
        <f>K$49*K84</f>
        <v>5.65</v>
      </c>
      <c r="L85" s="142">
        <f>L$51*L84</f>
        <v>0.3</v>
      </c>
      <c r="M85" s="233">
        <f>M$51*M84</f>
        <v>0.3</v>
      </c>
      <c r="N85" s="312">
        <f>N$51*N84</f>
        <v>0.3</v>
      </c>
      <c r="O85" s="37"/>
      <c r="P85" s="214"/>
      <c r="Q85" s="108"/>
      <c r="R85" s="37"/>
      <c r="S85" s="214"/>
      <c r="T85" s="108"/>
      <c r="U85" s="37"/>
      <c r="V85" s="214"/>
      <c r="W85" s="108"/>
      <c r="X85" s="37"/>
      <c r="Y85" s="214"/>
      <c r="Z85" s="108"/>
      <c r="AA85" s="214"/>
      <c r="AB85" s="214"/>
      <c r="AC85" s="214"/>
      <c r="AD85" s="37"/>
      <c r="AE85" s="214"/>
      <c r="AF85" s="108"/>
      <c r="AG85" s="203">
        <f>SQRT(SUMSQ(I85,L85))</f>
        <v>5.6579589959631207</v>
      </c>
      <c r="AH85" s="251">
        <f>SQRT(SUMSQ(J85,M85))</f>
        <v>5.6579589959631207</v>
      </c>
      <c r="AI85" s="318">
        <f>SQRT(SUMSQ(K85,N85))</f>
        <v>5.6579589959631207</v>
      </c>
      <c r="AJ85" s="168"/>
      <c r="AK85" s="261"/>
      <c r="AL85" s="109"/>
      <c r="AM85" s="73" t="s">
        <v>33</v>
      </c>
    </row>
    <row r="86" spans="1:39" ht="13" x14ac:dyDescent="0.3">
      <c r="A86" s="39"/>
      <c r="B86" s="26"/>
      <c r="C86" s="40"/>
      <c r="D86" s="41"/>
      <c r="E86" s="159"/>
      <c r="F86" s="40"/>
      <c r="G86" s="41"/>
      <c r="H86" s="159"/>
      <c r="I86" s="40"/>
      <c r="J86" s="41"/>
      <c r="K86" s="313"/>
      <c r="L86" s="40"/>
      <c r="M86" s="41"/>
      <c r="N86" s="313"/>
      <c r="O86" s="40"/>
      <c r="P86" s="41"/>
      <c r="Q86" s="159"/>
      <c r="R86" s="40"/>
      <c r="S86" s="41"/>
      <c r="T86" s="159"/>
      <c r="U86" s="40"/>
      <c r="V86" s="41"/>
      <c r="W86" s="159"/>
      <c r="X86" s="40"/>
      <c r="Y86" s="41"/>
      <c r="Z86" s="159"/>
      <c r="AA86" s="41"/>
      <c r="AB86" s="41"/>
      <c r="AC86" s="41"/>
      <c r="AD86" s="40"/>
      <c r="AE86" s="41"/>
      <c r="AF86" s="159"/>
      <c r="AG86" s="171"/>
      <c r="AH86" s="75"/>
      <c r="AI86" s="319"/>
      <c r="AJ86" s="167"/>
      <c r="AK86" s="42"/>
      <c r="AL86" s="107"/>
      <c r="AM86" s="73"/>
    </row>
    <row r="87" spans="1:39" ht="13" x14ac:dyDescent="0.3">
      <c r="A87" s="39"/>
      <c r="B87" s="26"/>
      <c r="C87" s="40"/>
      <c r="D87" s="41"/>
      <c r="E87" s="159"/>
      <c r="F87" s="40"/>
      <c r="G87" s="41"/>
      <c r="H87" s="159"/>
      <c r="I87" s="40"/>
      <c r="J87" s="41"/>
      <c r="K87" s="313"/>
      <c r="L87" s="40"/>
      <c r="M87" s="41"/>
      <c r="N87" s="313"/>
      <c r="O87" s="40"/>
      <c r="P87" s="41"/>
      <c r="Q87" s="159"/>
      <c r="R87" s="40"/>
      <c r="S87" s="41"/>
      <c r="T87" s="159"/>
      <c r="U87" s="40"/>
      <c r="V87" s="41"/>
      <c r="W87" s="159"/>
      <c r="X87" s="40"/>
      <c r="Y87" s="41"/>
      <c r="Z87" s="159"/>
      <c r="AA87" s="41"/>
      <c r="AB87" s="41"/>
      <c r="AC87" s="41"/>
      <c r="AD87" s="40"/>
      <c r="AE87" s="41"/>
      <c r="AF87" s="159"/>
      <c r="AG87" s="171"/>
      <c r="AH87" s="75"/>
      <c r="AI87" s="319"/>
      <c r="AJ87" s="167"/>
      <c r="AK87" s="42"/>
      <c r="AL87" s="107"/>
      <c r="AM87" s="73"/>
    </row>
    <row r="88" spans="1:39" x14ac:dyDescent="0.25">
      <c r="A88" s="35" t="s">
        <v>89</v>
      </c>
      <c r="B88" s="36" t="s">
        <v>3</v>
      </c>
      <c r="C88" s="37"/>
      <c r="D88" s="214"/>
      <c r="E88" s="108"/>
      <c r="F88" s="37"/>
      <c r="G88" s="214"/>
      <c r="H88" s="108"/>
      <c r="I88" s="142">
        <v>1</v>
      </c>
      <c r="J88" s="233">
        <v>1</v>
      </c>
      <c r="K88" s="312">
        <v>1</v>
      </c>
      <c r="L88" s="142">
        <f>L31/(I31+L31)</f>
        <v>0.44268836623770663</v>
      </c>
      <c r="M88" s="233">
        <f>M31/(J31+M31)</f>
        <v>0.44268836623770752</v>
      </c>
      <c r="N88" s="312">
        <f>N31/(K31+N31)</f>
        <v>0.44268836623770663</v>
      </c>
      <c r="O88" s="37"/>
      <c r="P88" s="214"/>
      <c r="Q88" s="108"/>
      <c r="R88" s="37"/>
      <c r="S88" s="214"/>
      <c r="T88" s="108"/>
      <c r="U88" s="37"/>
      <c r="V88" s="214"/>
      <c r="W88" s="108"/>
      <c r="X88" s="37"/>
      <c r="Y88" s="214"/>
      <c r="Z88" s="108"/>
      <c r="AA88" s="214"/>
      <c r="AB88" s="214"/>
      <c r="AC88" s="214"/>
      <c r="AD88" s="37"/>
      <c r="AE88" s="214"/>
      <c r="AF88" s="108"/>
      <c r="AG88" s="48"/>
      <c r="AH88" s="135"/>
      <c r="AI88" s="317"/>
      <c r="AJ88" s="37"/>
      <c r="AK88" s="214"/>
      <c r="AL88" s="108"/>
      <c r="AM88" s="73" t="s">
        <v>164</v>
      </c>
    </row>
    <row r="89" spans="1:39" ht="13" x14ac:dyDescent="0.3">
      <c r="A89" s="38" t="s">
        <v>90</v>
      </c>
      <c r="B89" s="36" t="s">
        <v>2</v>
      </c>
      <c r="C89" s="37"/>
      <c r="D89" s="214"/>
      <c r="E89" s="108"/>
      <c r="F89" s="37"/>
      <c r="G89" s="214"/>
      <c r="H89" s="108"/>
      <c r="I89" s="37">
        <f>I$48*I88</f>
        <v>5.65</v>
      </c>
      <c r="J89" s="214">
        <f>J$48*J88</f>
        <v>5.65</v>
      </c>
      <c r="K89" s="314">
        <f>K$48*K88</f>
        <v>5.65</v>
      </c>
      <c r="L89" s="37">
        <f>L$50*L88</f>
        <v>0.13280650987131198</v>
      </c>
      <c r="M89" s="214">
        <f>M$50*M88</f>
        <v>0.13280650987131226</v>
      </c>
      <c r="N89" s="314">
        <f>N$50*N88</f>
        <v>0.13280650987131198</v>
      </c>
      <c r="O89" s="37"/>
      <c r="P89" s="214"/>
      <c r="Q89" s="108"/>
      <c r="R89" s="37"/>
      <c r="S89" s="214"/>
      <c r="T89" s="108"/>
      <c r="U89" s="37"/>
      <c r="V89" s="214"/>
      <c r="W89" s="108"/>
      <c r="X89" s="37"/>
      <c r="Y89" s="214"/>
      <c r="Z89" s="108"/>
      <c r="AA89" s="214"/>
      <c r="AB89" s="214"/>
      <c r="AC89" s="214"/>
      <c r="AD89" s="37"/>
      <c r="AE89" s="214"/>
      <c r="AF89" s="108"/>
      <c r="AG89" s="203">
        <f>SQRT(SUMSQ(I89,L89))</f>
        <v>5.6515606312826723</v>
      </c>
      <c r="AH89" s="251">
        <f>SQRT(SUMSQ(J89,M89))</f>
        <v>5.6515606312826723</v>
      </c>
      <c r="AI89" s="318">
        <f>SQRT(SUMSQ(K89,N89))</f>
        <v>5.6515606312826723</v>
      </c>
      <c r="AJ89" s="168"/>
      <c r="AK89" s="261"/>
      <c r="AL89" s="109"/>
      <c r="AM89" s="73" t="s">
        <v>34</v>
      </c>
    </row>
    <row r="90" spans="1:39" ht="13" x14ac:dyDescent="0.3">
      <c r="A90" s="39"/>
      <c r="B90" s="26"/>
      <c r="C90" s="40"/>
      <c r="D90" s="41"/>
      <c r="E90" s="159"/>
      <c r="F90" s="40"/>
      <c r="G90" s="41"/>
      <c r="H90" s="159"/>
      <c r="I90" s="40"/>
      <c r="J90" s="41"/>
      <c r="K90" s="313"/>
      <c r="L90" s="40"/>
      <c r="M90" s="41"/>
      <c r="N90" s="313"/>
      <c r="O90" s="40"/>
      <c r="P90" s="41"/>
      <c r="Q90" s="159"/>
      <c r="R90" s="40"/>
      <c r="S90" s="41"/>
      <c r="T90" s="159"/>
      <c r="U90" s="40"/>
      <c r="V90" s="41"/>
      <c r="W90" s="159"/>
      <c r="X90" s="40"/>
      <c r="Y90" s="41"/>
      <c r="Z90" s="159"/>
      <c r="AA90" s="41"/>
      <c r="AB90" s="41"/>
      <c r="AC90" s="41"/>
      <c r="AD90" s="40"/>
      <c r="AE90" s="41"/>
      <c r="AF90" s="159"/>
      <c r="AG90" s="171"/>
      <c r="AH90" s="75"/>
      <c r="AI90" s="319"/>
      <c r="AJ90" s="167"/>
      <c r="AK90" s="42"/>
      <c r="AL90" s="107"/>
      <c r="AM90" s="73"/>
    </row>
    <row r="91" spans="1:39" ht="13" x14ac:dyDescent="0.3">
      <c r="A91" s="39"/>
      <c r="B91" s="26"/>
      <c r="C91" s="40"/>
      <c r="D91" s="41"/>
      <c r="E91" s="159"/>
      <c r="F91" s="40"/>
      <c r="G91" s="41"/>
      <c r="H91" s="159"/>
      <c r="I91" s="40"/>
      <c r="J91" s="41"/>
      <c r="K91" s="313"/>
      <c r="L91" s="40"/>
      <c r="M91" s="41"/>
      <c r="N91" s="313"/>
      <c r="O91" s="40"/>
      <c r="P91" s="41"/>
      <c r="Q91" s="159"/>
      <c r="R91" s="40"/>
      <c r="S91" s="41"/>
      <c r="T91" s="159"/>
      <c r="U91" s="40"/>
      <c r="V91" s="41"/>
      <c r="W91" s="159"/>
      <c r="X91" s="40"/>
      <c r="Y91" s="41"/>
      <c r="Z91" s="159"/>
      <c r="AA91" s="41"/>
      <c r="AB91" s="41"/>
      <c r="AC91" s="41"/>
      <c r="AD91" s="40"/>
      <c r="AE91" s="41"/>
      <c r="AF91" s="159"/>
      <c r="AG91" s="171"/>
      <c r="AH91" s="75"/>
      <c r="AI91" s="319"/>
      <c r="AJ91" s="167"/>
      <c r="AK91" s="42"/>
      <c r="AL91" s="107"/>
      <c r="AM91" s="73"/>
    </row>
    <row r="92" spans="1:39" x14ac:dyDescent="0.25">
      <c r="A92" s="124" t="s">
        <v>106</v>
      </c>
      <c r="B92" s="125" t="s">
        <v>3</v>
      </c>
      <c r="C92" s="142">
        <v>1</v>
      </c>
      <c r="D92" s="233">
        <v>1</v>
      </c>
      <c r="E92" s="312">
        <v>1</v>
      </c>
      <c r="F92" s="142">
        <v>1</v>
      </c>
      <c r="G92" s="233">
        <v>1</v>
      </c>
      <c r="H92" s="312">
        <v>1</v>
      </c>
      <c r="I92" s="142">
        <v>1</v>
      </c>
      <c r="J92" s="233">
        <v>1</v>
      </c>
      <c r="K92" s="312">
        <v>1</v>
      </c>
      <c r="L92" s="142">
        <v>1</v>
      </c>
      <c r="M92" s="233">
        <v>1</v>
      </c>
      <c r="N92" s="312">
        <v>1</v>
      </c>
      <c r="O92" s="37"/>
      <c r="P92" s="214"/>
      <c r="Q92" s="108"/>
      <c r="R92" s="37"/>
      <c r="S92" s="214"/>
      <c r="T92" s="108"/>
      <c r="U92" s="37"/>
      <c r="V92" s="214"/>
      <c r="W92" s="108"/>
      <c r="X92" s="37"/>
      <c r="Y92" s="214"/>
      <c r="Z92" s="108"/>
      <c r="AA92" s="214"/>
      <c r="AB92" s="214"/>
      <c r="AC92" s="214"/>
      <c r="AD92" s="37"/>
      <c r="AE92" s="214"/>
      <c r="AF92" s="108"/>
      <c r="AG92" s="48"/>
      <c r="AH92" s="135"/>
      <c r="AI92" s="317"/>
      <c r="AJ92" s="37"/>
      <c r="AK92" s="214"/>
      <c r="AL92" s="108"/>
      <c r="AM92" s="73" t="s">
        <v>24</v>
      </c>
    </row>
    <row r="93" spans="1:39" ht="13" x14ac:dyDescent="0.3">
      <c r="A93" s="126" t="s">
        <v>107</v>
      </c>
      <c r="B93" s="125" t="s">
        <v>2</v>
      </c>
      <c r="C93" s="142">
        <f>C$49*C92</f>
        <v>5.65</v>
      </c>
      <c r="D93" s="233">
        <f>D$49*D92</f>
        <v>5.65</v>
      </c>
      <c r="E93" s="312">
        <f>E$49*E92</f>
        <v>5.65</v>
      </c>
      <c r="F93" s="142">
        <f>F$51*F92</f>
        <v>0.3</v>
      </c>
      <c r="G93" s="233">
        <f>G$51*G92</f>
        <v>0.3</v>
      </c>
      <c r="H93" s="312">
        <f>H$51*H92</f>
        <v>0.3</v>
      </c>
      <c r="I93" s="142">
        <f>I$49*I92</f>
        <v>5.65</v>
      </c>
      <c r="J93" s="233">
        <f>J$49*J92</f>
        <v>5.65</v>
      </c>
      <c r="K93" s="312">
        <f>K$49*K92</f>
        <v>5.65</v>
      </c>
      <c r="L93" s="142">
        <f>L$51*L92</f>
        <v>0.3</v>
      </c>
      <c r="M93" s="233">
        <f>M$51*M92</f>
        <v>0.3</v>
      </c>
      <c r="N93" s="312">
        <f>N$51*N92</f>
        <v>0.3</v>
      </c>
      <c r="O93" s="37"/>
      <c r="P93" s="214"/>
      <c r="Q93" s="108"/>
      <c r="R93" s="37"/>
      <c r="S93" s="214"/>
      <c r="T93" s="108"/>
      <c r="U93" s="37"/>
      <c r="V93" s="214"/>
      <c r="W93" s="108"/>
      <c r="X93" s="37"/>
      <c r="Y93" s="214"/>
      <c r="Z93" s="108"/>
      <c r="AA93" s="214"/>
      <c r="AB93" s="214"/>
      <c r="AC93" s="214"/>
      <c r="AD93" s="37"/>
      <c r="AE93" s="214"/>
      <c r="AF93" s="108"/>
      <c r="AG93" s="203">
        <f>SQRT(SUMSQ(C93,F93,I93,L93))</f>
        <v>8.0015623474419044</v>
      </c>
      <c r="AH93" s="251">
        <f>SQRT(SUMSQ(D93,G93,J93,M93))</f>
        <v>8.0015623474419044</v>
      </c>
      <c r="AI93" s="318">
        <f>SQRT(SUMSQ(E93,H93,K93,N93))</f>
        <v>8.0015623474419044</v>
      </c>
      <c r="AJ93" s="168"/>
      <c r="AK93" s="261"/>
      <c r="AL93" s="109"/>
      <c r="AM93" s="73" t="s">
        <v>108</v>
      </c>
    </row>
    <row r="94" spans="1:39" ht="13" x14ac:dyDescent="0.3">
      <c r="A94" s="39"/>
      <c r="B94" s="26"/>
      <c r="C94" s="40"/>
      <c r="D94" s="41"/>
      <c r="E94" s="313"/>
      <c r="F94" s="40"/>
      <c r="G94" s="41"/>
      <c r="H94" s="313"/>
      <c r="I94" s="40"/>
      <c r="J94" s="41"/>
      <c r="K94" s="313"/>
      <c r="L94" s="40"/>
      <c r="M94" s="41"/>
      <c r="N94" s="313"/>
      <c r="O94" s="40"/>
      <c r="P94" s="41"/>
      <c r="Q94" s="159"/>
      <c r="R94" s="40"/>
      <c r="S94" s="41"/>
      <c r="T94" s="159"/>
      <c r="U94" s="40"/>
      <c r="V94" s="41"/>
      <c r="W94" s="159"/>
      <c r="X94" s="40"/>
      <c r="Y94" s="41"/>
      <c r="Z94" s="159"/>
      <c r="AA94" s="41"/>
      <c r="AB94" s="41"/>
      <c r="AC94" s="41"/>
      <c r="AD94" s="40"/>
      <c r="AE94" s="41"/>
      <c r="AF94" s="159"/>
      <c r="AG94" s="171"/>
      <c r="AH94" s="75"/>
      <c r="AI94" s="319"/>
      <c r="AJ94" s="167"/>
      <c r="AK94" s="42"/>
      <c r="AL94" s="107"/>
      <c r="AM94" s="73"/>
    </row>
    <row r="95" spans="1:39" ht="13" x14ac:dyDescent="0.3">
      <c r="A95" s="39"/>
      <c r="B95" s="26"/>
      <c r="C95" s="40"/>
      <c r="D95" s="41"/>
      <c r="E95" s="313"/>
      <c r="F95" s="40"/>
      <c r="G95" s="41"/>
      <c r="H95" s="313"/>
      <c r="I95" s="40"/>
      <c r="J95" s="41"/>
      <c r="K95" s="313"/>
      <c r="L95" s="40"/>
      <c r="M95" s="41"/>
      <c r="N95" s="313"/>
      <c r="O95" s="40"/>
      <c r="P95" s="41"/>
      <c r="Q95" s="159"/>
      <c r="R95" s="40"/>
      <c r="S95" s="41"/>
      <c r="T95" s="159"/>
      <c r="U95" s="40"/>
      <c r="V95" s="41"/>
      <c r="W95" s="159"/>
      <c r="X95" s="40"/>
      <c r="Y95" s="41"/>
      <c r="Z95" s="159"/>
      <c r="AA95" s="41"/>
      <c r="AB95" s="41"/>
      <c r="AC95" s="41"/>
      <c r="AD95" s="40"/>
      <c r="AE95" s="41"/>
      <c r="AF95" s="159"/>
      <c r="AG95" s="171"/>
      <c r="AH95" s="75"/>
      <c r="AI95" s="319"/>
      <c r="AJ95" s="167"/>
      <c r="AK95" s="42"/>
      <c r="AL95" s="107"/>
      <c r="AM95" s="73"/>
    </row>
    <row r="96" spans="1:39" x14ac:dyDescent="0.25">
      <c r="A96" s="124" t="s">
        <v>91</v>
      </c>
      <c r="B96" s="125" t="s">
        <v>3</v>
      </c>
      <c r="C96" s="142">
        <v>1</v>
      </c>
      <c r="D96" s="233">
        <v>1</v>
      </c>
      <c r="E96" s="312">
        <v>1</v>
      </c>
      <c r="F96" s="142">
        <f>F31/(C31+F31)</f>
        <v>0.98043769612742049</v>
      </c>
      <c r="G96" s="233">
        <f>G31/(D31+G31)</f>
        <v>0.9804376961274206</v>
      </c>
      <c r="H96" s="312">
        <f>H31/(E31+H31)</f>
        <v>0.98043769612742049</v>
      </c>
      <c r="I96" s="142">
        <v>1</v>
      </c>
      <c r="J96" s="233">
        <v>1</v>
      </c>
      <c r="K96" s="312">
        <v>1</v>
      </c>
      <c r="L96" s="142">
        <f>L31/(I31+L31)</f>
        <v>0.44268836623770663</v>
      </c>
      <c r="M96" s="233">
        <f>M31/(J31+M31)</f>
        <v>0.44268836623770752</v>
      </c>
      <c r="N96" s="312">
        <f>N31/(K31+N31)</f>
        <v>0.44268836623770663</v>
      </c>
      <c r="O96" s="37"/>
      <c r="P96" s="214"/>
      <c r="Q96" s="108"/>
      <c r="R96" s="37"/>
      <c r="S96" s="214"/>
      <c r="T96" s="108"/>
      <c r="U96" s="37"/>
      <c r="V96" s="214"/>
      <c r="W96" s="108"/>
      <c r="X96" s="37"/>
      <c r="Y96" s="214"/>
      <c r="Z96" s="108"/>
      <c r="AA96" s="214"/>
      <c r="AB96" s="214"/>
      <c r="AC96" s="214"/>
      <c r="AD96" s="37"/>
      <c r="AE96" s="214"/>
      <c r="AF96" s="108"/>
      <c r="AG96" s="48"/>
      <c r="AH96" s="135"/>
      <c r="AI96" s="317"/>
      <c r="AJ96" s="37"/>
      <c r="AK96" s="214"/>
      <c r="AL96" s="108"/>
      <c r="AM96" s="73" t="s">
        <v>164</v>
      </c>
    </row>
    <row r="97" spans="1:39" ht="13" x14ac:dyDescent="0.3">
      <c r="A97" s="126" t="s">
        <v>92</v>
      </c>
      <c r="B97" s="125" t="s">
        <v>2</v>
      </c>
      <c r="C97" s="37">
        <f>C$48*C96</f>
        <v>5.65</v>
      </c>
      <c r="D97" s="214">
        <f>D$48*D96</f>
        <v>5.65</v>
      </c>
      <c r="E97" s="314">
        <f>E$48*E96</f>
        <v>5.65</v>
      </c>
      <c r="F97" s="37">
        <f>F$50*F96</f>
        <v>0.29413130883822614</v>
      </c>
      <c r="G97" s="214">
        <f>G$50*G96</f>
        <v>0.29413130883822619</v>
      </c>
      <c r="H97" s="314">
        <f>H$50*H96</f>
        <v>0.29413130883822614</v>
      </c>
      <c r="I97" s="37">
        <f>I$48*I96</f>
        <v>5.65</v>
      </c>
      <c r="J97" s="214">
        <f>J$48*J96</f>
        <v>5.65</v>
      </c>
      <c r="K97" s="314">
        <f>K$48*K96</f>
        <v>5.65</v>
      </c>
      <c r="L97" s="37">
        <f>L$50*L96</f>
        <v>0.13280650987131198</v>
      </c>
      <c r="M97" s="214">
        <f>M$50*M96</f>
        <v>0.13280650987131226</v>
      </c>
      <c r="N97" s="314">
        <f>N$50*N96</f>
        <v>0.13280650987131198</v>
      </c>
      <c r="O97" s="37"/>
      <c r="P97" s="214"/>
      <c r="Q97" s="108"/>
      <c r="R97" s="37"/>
      <c r="S97" s="214"/>
      <c r="T97" s="108"/>
      <c r="U97" s="37"/>
      <c r="V97" s="214"/>
      <c r="W97" s="108"/>
      <c r="X97" s="37"/>
      <c r="Y97" s="214"/>
      <c r="Z97" s="108"/>
      <c r="AA97" s="214"/>
      <c r="AB97" s="214"/>
      <c r="AC97" s="214"/>
      <c r="AD97" s="37"/>
      <c r="AE97" s="214"/>
      <c r="AF97" s="108"/>
      <c r="AG97" s="203">
        <f>SQRT(SUMSQ(C97,F97,I97,L97))</f>
        <v>7.9968212932328981</v>
      </c>
      <c r="AH97" s="251">
        <f>SQRT(SUMSQ(D97,G97,J97,M97))</f>
        <v>7.9968212932328981</v>
      </c>
      <c r="AI97" s="318">
        <f>SQRT(SUMSQ(E97,H97,K97,N97))</f>
        <v>7.9968212932328981</v>
      </c>
      <c r="AJ97" s="168"/>
      <c r="AK97" s="261"/>
      <c r="AL97" s="109"/>
      <c r="AM97" s="73" t="s">
        <v>46</v>
      </c>
    </row>
    <row r="98" spans="1:39" ht="13" x14ac:dyDescent="0.3">
      <c r="A98" s="39"/>
      <c r="B98" s="26"/>
      <c r="C98" s="40"/>
      <c r="D98" s="41"/>
      <c r="E98" s="313"/>
      <c r="F98" s="19"/>
      <c r="G98" s="41"/>
      <c r="H98" s="313"/>
      <c r="I98" s="40"/>
      <c r="J98" s="41"/>
      <c r="K98" s="313"/>
      <c r="L98" s="40"/>
      <c r="M98" s="41"/>
      <c r="N98" s="313"/>
      <c r="O98" s="40"/>
      <c r="P98" s="41"/>
      <c r="Q98" s="159"/>
      <c r="R98" s="40"/>
      <c r="S98" s="41"/>
      <c r="T98" s="159"/>
      <c r="U98" s="40"/>
      <c r="V98" s="41"/>
      <c r="W98" s="159"/>
      <c r="X98" s="40"/>
      <c r="Y98" s="41"/>
      <c r="Z98" s="159"/>
      <c r="AA98" s="41"/>
      <c r="AB98" s="41"/>
      <c r="AC98" s="41"/>
      <c r="AD98" s="40"/>
      <c r="AE98" s="41"/>
      <c r="AF98" s="159"/>
      <c r="AG98" s="171"/>
      <c r="AH98" s="75"/>
      <c r="AI98" s="319"/>
      <c r="AJ98" s="167"/>
      <c r="AK98" s="42"/>
      <c r="AL98" s="107"/>
      <c r="AM98" s="73"/>
    </row>
    <row r="99" spans="1:39" ht="13" x14ac:dyDescent="0.3">
      <c r="A99" s="39"/>
      <c r="B99" s="26"/>
      <c r="C99" s="40"/>
      <c r="D99" s="41"/>
      <c r="E99" s="313"/>
      <c r="F99" s="40"/>
      <c r="G99" s="41"/>
      <c r="H99" s="313"/>
      <c r="I99" s="40"/>
      <c r="J99" s="41"/>
      <c r="K99" s="313"/>
      <c r="L99" s="40"/>
      <c r="M99" s="41"/>
      <c r="N99" s="313"/>
      <c r="O99" s="40"/>
      <c r="P99" s="41"/>
      <c r="Q99" s="159"/>
      <c r="R99" s="40"/>
      <c r="S99" s="41"/>
      <c r="T99" s="159"/>
      <c r="U99" s="40"/>
      <c r="V99" s="41"/>
      <c r="W99" s="159"/>
      <c r="X99" s="40"/>
      <c r="Y99" s="41"/>
      <c r="Z99" s="159"/>
      <c r="AA99" s="41"/>
      <c r="AB99" s="41"/>
      <c r="AC99" s="41"/>
      <c r="AD99" s="40"/>
      <c r="AE99" s="41"/>
      <c r="AF99" s="159"/>
      <c r="AG99" s="171"/>
      <c r="AH99" s="75"/>
      <c r="AI99" s="319"/>
      <c r="AJ99" s="167"/>
      <c r="AK99" s="42"/>
      <c r="AL99" s="107"/>
      <c r="AM99" s="73"/>
    </row>
    <row r="100" spans="1:39" x14ac:dyDescent="0.25">
      <c r="A100" s="134" t="s">
        <v>109</v>
      </c>
      <c r="B100" s="195" t="s">
        <v>3</v>
      </c>
      <c r="C100" s="142">
        <v>1</v>
      </c>
      <c r="D100" s="233">
        <v>1</v>
      </c>
      <c r="E100" s="312">
        <v>1</v>
      </c>
      <c r="F100" s="142">
        <v>1</v>
      </c>
      <c r="G100" s="233">
        <v>1</v>
      </c>
      <c r="H100" s="312">
        <v>1</v>
      </c>
      <c r="I100" s="37"/>
      <c r="J100" s="214"/>
      <c r="K100" s="314"/>
      <c r="L100" s="37"/>
      <c r="M100" s="214"/>
      <c r="N100" s="314"/>
      <c r="O100" s="37">
        <v>1</v>
      </c>
      <c r="P100" s="214">
        <v>1</v>
      </c>
      <c r="Q100" s="314">
        <v>1</v>
      </c>
      <c r="R100" s="37">
        <v>1</v>
      </c>
      <c r="S100" s="214">
        <v>1</v>
      </c>
      <c r="T100" s="314">
        <v>1</v>
      </c>
      <c r="U100" s="37">
        <v>1</v>
      </c>
      <c r="V100" s="214">
        <v>1</v>
      </c>
      <c r="W100" s="314">
        <v>1</v>
      </c>
      <c r="X100" s="456"/>
      <c r="Y100" s="423"/>
      <c r="Z100" s="314"/>
      <c r="AA100" s="423"/>
      <c r="AB100" s="423"/>
      <c r="AC100" s="423"/>
      <c r="AD100" s="456"/>
      <c r="AE100" s="423"/>
      <c r="AF100" s="314"/>
      <c r="AG100" s="48"/>
      <c r="AH100" s="135"/>
      <c r="AI100" s="317"/>
      <c r="AJ100" s="37"/>
      <c r="AK100" s="214"/>
      <c r="AL100" s="108"/>
      <c r="AM100" s="197" t="s">
        <v>24</v>
      </c>
    </row>
    <row r="101" spans="1:39" ht="13" x14ac:dyDescent="0.3">
      <c r="A101" s="196" t="s">
        <v>110</v>
      </c>
      <c r="B101" s="195" t="s">
        <v>2</v>
      </c>
      <c r="C101" s="142">
        <f>C$49*C100</f>
        <v>5.65</v>
      </c>
      <c r="D101" s="233">
        <f>D$49*D100</f>
        <v>5.65</v>
      </c>
      <c r="E101" s="312">
        <f>E$49*E100</f>
        <v>5.65</v>
      </c>
      <c r="F101" s="142">
        <f>F$51*F100</f>
        <v>0.3</v>
      </c>
      <c r="G101" s="233">
        <f>G$51*G100</f>
        <v>0.3</v>
      </c>
      <c r="H101" s="312">
        <f>H$51*H100</f>
        <v>0.3</v>
      </c>
      <c r="I101" s="37"/>
      <c r="J101" s="214"/>
      <c r="K101" s="314"/>
      <c r="L101" s="37"/>
      <c r="M101" s="214"/>
      <c r="N101" s="314"/>
      <c r="O101" s="37">
        <f>O$54*O100</f>
        <v>8</v>
      </c>
      <c r="P101" s="214">
        <f>P$54*P100</f>
        <v>8</v>
      </c>
      <c r="Q101" s="314">
        <f>Q$54*Q100</f>
        <v>8</v>
      </c>
      <c r="R101" s="37">
        <f>R$56*R100</f>
        <v>5.4499999999999957</v>
      </c>
      <c r="S101" s="214">
        <f>S$56*S100</f>
        <v>6.3000000000000043</v>
      </c>
      <c r="T101" s="314">
        <f>T$56*T100</f>
        <v>6.3999999999999986</v>
      </c>
      <c r="U101" s="37">
        <f>U$57*U100</f>
        <v>15</v>
      </c>
      <c r="V101" s="214">
        <f>V$57*V100</f>
        <v>15</v>
      </c>
      <c r="W101" s="314">
        <f>W$57*W100</f>
        <v>15</v>
      </c>
      <c r="X101" s="456"/>
      <c r="Y101" s="423"/>
      <c r="Z101" s="314"/>
      <c r="AA101" s="423"/>
      <c r="AB101" s="423"/>
      <c r="AC101" s="423"/>
      <c r="AD101" s="456"/>
      <c r="AE101" s="423"/>
      <c r="AF101" s="314"/>
      <c r="AG101" s="203">
        <f>SQRT(SUMSQ(C101,F101))+SUM(O101,R101,U101)</f>
        <v>34.107958995963116</v>
      </c>
      <c r="AH101" s="251">
        <f>SQRT(SUMSQ(D101,G101))+SUM(P101,S101,V101)</f>
        <v>34.957958995963125</v>
      </c>
      <c r="AI101" s="318">
        <f>SQRT(SUMSQ(E101,H101))+SUM(Q101,T101,W101)</f>
        <v>35.057958995963119</v>
      </c>
      <c r="AJ101" s="168"/>
      <c r="AK101" s="261"/>
      <c r="AL101" s="109"/>
      <c r="AM101" s="58" t="s">
        <v>113</v>
      </c>
    </row>
    <row r="102" spans="1:39" ht="13" x14ac:dyDescent="0.3">
      <c r="A102" s="39"/>
      <c r="B102" s="26"/>
      <c r="C102" s="40"/>
      <c r="D102" s="41"/>
      <c r="E102" s="313"/>
      <c r="F102" s="40"/>
      <c r="G102" s="41"/>
      <c r="H102" s="313"/>
      <c r="I102" s="40"/>
      <c r="J102" s="41"/>
      <c r="K102" s="313"/>
      <c r="L102" s="40"/>
      <c r="M102" s="41"/>
      <c r="N102" s="313"/>
      <c r="O102" s="40"/>
      <c r="P102" s="41"/>
      <c r="Q102" s="313"/>
      <c r="R102" s="40"/>
      <c r="S102" s="41"/>
      <c r="T102" s="313"/>
      <c r="U102" s="40"/>
      <c r="V102" s="41"/>
      <c r="W102" s="313"/>
      <c r="X102" s="457"/>
      <c r="Y102" s="347"/>
      <c r="Z102" s="313"/>
      <c r="AA102" s="347"/>
      <c r="AB102" s="347"/>
      <c r="AC102" s="347"/>
      <c r="AD102" s="457"/>
      <c r="AE102" s="347"/>
      <c r="AF102" s="313"/>
      <c r="AG102" s="171"/>
      <c r="AH102" s="75"/>
      <c r="AI102" s="319"/>
      <c r="AJ102" s="167"/>
      <c r="AK102" s="42"/>
      <c r="AL102" s="107"/>
      <c r="AM102" s="73"/>
    </row>
    <row r="103" spans="1:39" ht="13" x14ac:dyDescent="0.3">
      <c r="A103" s="39"/>
      <c r="B103" s="26"/>
      <c r="C103" s="40"/>
      <c r="D103" s="41"/>
      <c r="E103" s="313"/>
      <c r="F103" s="40"/>
      <c r="G103" s="41"/>
      <c r="H103" s="313"/>
      <c r="I103" s="40"/>
      <c r="J103" s="41"/>
      <c r="K103" s="313"/>
      <c r="L103" s="40"/>
      <c r="M103" s="41"/>
      <c r="N103" s="313"/>
      <c r="O103" s="40"/>
      <c r="P103" s="41"/>
      <c r="Q103" s="313"/>
      <c r="R103" s="40"/>
      <c r="S103" s="41"/>
      <c r="T103" s="313"/>
      <c r="U103" s="40"/>
      <c r="V103" s="41"/>
      <c r="W103" s="313"/>
      <c r="X103" s="457"/>
      <c r="Y103" s="347"/>
      <c r="Z103" s="313"/>
      <c r="AA103" s="347"/>
      <c r="AB103" s="347"/>
      <c r="AC103" s="347"/>
      <c r="AD103" s="457"/>
      <c r="AE103" s="347"/>
      <c r="AF103" s="313"/>
      <c r="AG103" s="171"/>
      <c r="AH103" s="75"/>
      <c r="AI103" s="319"/>
      <c r="AJ103" s="167"/>
      <c r="AK103" s="42"/>
      <c r="AL103" s="107"/>
      <c r="AM103" s="73"/>
    </row>
    <row r="104" spans="1:39" x14ac:dyDescent="0.25">
      <c r="A104" s="134" t="s">
        <v>201</v>
      </c>
      <c r="B104" s="195" t="s">
        <v>3</v>
      </c>
      <c r="C104" s="37"/>
      <c r="D104" s="214"/>
      <c r="E104" s="314"/>
      <c r="F104" s="37"/>
      <c r="G104" s="214"/>
      <c r="H104" s="314"/>
      <c r="I104" s="142">
        <v>1</v>
      </c>
      <c r="J104" s="233">
        <v>1</v>
      </c>
      <c r="K104" s="312">
        <v>1</v>
      </c>
      <c r="L104" s="142">
        <v>1</v>
      </c>
      <c r="M104" s="233">
        <v>1</v>
      </c>
      <c r="N104" s="312">
        <v>1</v>
      </c>
      <c r="O104" s="37">
        <v>1</v>
      </c>
      <c r="P104" s="214">
        <v>1</v>
      </c>
      <c r="Q104" s="314">
        <v>1</v>
      </c>
      <c r="R104" s="37">
        <v>0</v>
      </c>
      <c r="S104" s="214">
        <v>0</v>
      </c>
      <c r="T104" s="314">
        <v>0</v>
      </c>
      <c r="U104" s="37">
        <v>1</v>
      </c>
      <c r="V104" s="214">
        <v>1</v>
      </c>
      <c r="W104" s="314">
        <v>1</v>
      </c>
      <c r="X104" s="456"/>
      <c r="Y104" s="423"/>
      <c r="Z104" s="314"/>
      <c r="AA104" s="423"/>
      <c r="AB104" s="423"/>
      <c r="AC104" s="423"/>
      <c r="AD104" s="456"/>
      <c r="AE104" s="423"/>
      <c r="AF104" s="314"/>
      <c r="AG104" s="48"/>
      <c r="AH104" s="135"/>
      <c r="AI104" s="317"/>
      <c r="AJ104" s="37"/>
      <c r="AK104" s="214"/>
      <c r="AL104" s="108"/>
      <c r="AM104" s="197" t="s">
        <v>24</v>
      </c>
    </row>
    <row r="105" spans="1:39" ht="13" x14ac:dyDescent="0.3">
      <c r="A105" s="196" t="s">
        <v>202</v>
      </c>
      <c r="B105" s="195" t="s">
        <v>2</v>
      </c>
      <c r="C105" s="37"/>
      <c r="D105" s="214"/>
      <c r="E105" s="314"/>
      <c r="F105" s="37"/>
      <c r="G105" s="214"/>
      <c r="H105" s="314"/>
      <c r="I105" s="142">
        <f>I$49*I104</f>
        <v>5.65</v>
      </c>
      <c r="J105" s="233">
        <f>J$49*J104</f>
        <v>5.65</v>
      </c>
      <c r="K105" s="312">
        <f>K$49*K104</f>
        <v>5.65</v>
      </c>
      <c r="L105" s="142">
        <f>L$51*L104</f>
        <v>0.3</v>
      </c>
      <c r="M105" s="233">
        <f>M$51*M104</f>
        <v>0.3</v>
      </c>
      <c r="N105" s="312">
        <f>N$51*N104</f>
        <v>0.3</v>
      </c>
      <c r="O105" s="37">
        <f>O$53*O104</f>
        <v>6</v>
      </c>
      <c r="P105" s="214">
        <f>P$53*P104</f>
        <v>6</v>
      </c>
      <c r="Q105" s="314">
        <f>Q$53*Q104</f>
        <v>6</v>
      </c>
      <c r="R105" s="37">
        <f>R$56*R104</f>
        <v>0</v>
      </c>
      <c r="S105" s="214">
        <f>S$56*S104</f>
        <v>0</v>
      </c>
      <c r="T105" s="314">
        <f>T$56*T104</f>
        <v>0</v>
      </c>
      <c r="U105" s="37">
        <f>U$57*U104</f>
        <v>15</v>
      </c>
      <c r="V105" s="214">
        <f>V$57*V104</f>
        <v>15</v>
      </c>
      <c r="W105" s="314">
        <f>W$57*W104</f>
        <v>15</v>
      </c>
      <c r="X105" s="456"/>
      <c r="Y105" s="423"/>
      <c r="Z105" s="314"/>
      <c r="AA105" s="423"/>
      <c r="AB105" s="423"/>
      <c r="AC105" s="423"/>
      <c r="AD105" s="456"/>
      <c r="AE105" s="423"/>
      <c r="AF105" s="314"/>
      <c r="AG105" s="203">
        <f>SQRT(SUMSQ(I105,L105))+SUM(O105,R105,U105)</f>
        <v>26.657958995963121</v>
      </c>
      <c r="AH105" s="251">
        <f>SQRT(SUMSQ(J105,M105))+SUM(P105,S105,V105)</f>
        <v>26.657958995963121</v>
      </c>
      <c r="AI105" s="318">
        <f>SQRT(SUMSQ(K105,N105))+SUM(Q105,T105,W105)</f>
        <v>26.657958995963121</v>
      </c>
      <c r="AJ105" s="168"/>
      <c r="AK105" s="261"/>
      <c r="AL105" s="109"/>
      <c r="AM105" s="58" t="s">
        <v>114</v>
      </c>
    </row>
    <row r="106" spans="1:39" ht="13" x14ac:dyDescent="0.3">
      <c r="A106" s="39"/>
      <c r="B106" s="26"/>
      <c r="C106" s="40"/>
      <c r="D106" s="41"/>
      <c r="E106" s="313"/>
      <c r="F106" s="40"/>
      <c r="G106" s="41"/>
      <c r="H106" s="313"/>
      <c r="I106" s="40"/>
      <c r="J106" s="41"/>
      <c r="K106" s="313"/>
      <c r="L106" s="40"/>
      <c r="M106" s="41"/>
      <c r="N106" s="313"/>
      <c r="O106" s="40"/>
      <c r="P106" s="41"/>
      <c r="Q106" s="313"/>
      <c r="R106" s="40"/>
      <c r="S106" s="41"/>
      <c r="T106" s="313"/>
      <c r="U106" s="40"/>
      <c r="V106" s="41"/>
      <c r="W106" s="313"/>
      <c r="X106" s="457"/>
      <c r="Y106" s="347"/>
      <c r="Z106" s="313"/>
      <c r="AA106" s="347"/>
      <c r="AB106" s="347"/>
      <c r="AC106" s="347"/>
      <c r="AD106" s="457"/>
      <c r="AE106" s="347"/>
      <c r="AF106" s="313"/>
      <c r="AG106" s="171"/>
      <c r="AH106" s="75"/>
      <c r="AI106" s="319"/>
      <c r="AJ106" s="167"/>
      <c r="AK106" s="42"/>
      <c r="AL106" s="107"/>
      <c r="AM106" s="73"/>
    </row>
    <row r="107" spans="1:39" ht="13" x14ac:dyDescent="0.3">
      <c r="A107" s="39"/>
      <c r="B107" s="26"/>
      <c r="C107" s="40"/>
      <c r="D107" s="41"/>
      <c r="E107" s="313"/>
      <c r="F107" s="40"/>
      <c r="G107" s="41"/>
      <c r="H107" s="313"/>
      <c r="I107" s="40"/>
      <c r="J107" s="41"/>
      <c r="K107" s="313"/>
      <c r="L107" s="40"/>
      <c r="M107" s="41"/>
      <c r="N107" s="313"/>
      <c r="O107" s="40"/>
      <c r="P107" s="41"/>
      <c r="Q107" s="313"/>
      <c r="R107" s="40"/>
      <c r="S107" s="41"/>
      <c r="T107" s="313"/>
      <c r="U107" s="40"/>
      <c r="V107" s="41"/>
      <c r="W107" s="313"/>
      <c r="X107" s="457"/>
      <c r="Y107" s="347"/>
      <c r="Z107" s="313"/>
      <c r="AA107" s="347"/>
      <c r="AB107" s="347"/>
      <c r="AC107" s="347"/>
      <c r="AD107" s="457"/>
      <c r="AE107" s="347"/>
      <c r="AF107" s="313"/>
      <c r="AG107" s="171"/>
      <c r="AH107" s="75"/>
      <c r="AI107" s="319"/>
      <c r="AJ107" s="167"/>
      <c r="AK107" s="42"/>
      <c r="AL107" s="107"/>
      <c r="AM107" s="73"/>
    </row>
    <row r="108" spans="1:39" x14ac:dyDescent="0.25">
      <c r="A108" s="134" t="s">
        <v>111</v>
      </c>
      <c r="B108" s="195" t="s">
        <v>3</v>
      </c>
      <c r="C108" s="37"/>
      <c r="D108" s="214"/>
      <c r="E108" s="314"/>
      <c r="F108" s="37"/>
      <c r="G108" s="214"/>
      <c r="H108" s="314"/>
      <c r="I108" s="142">
        <v>1</v>
      </c>
      <c r="J108" s="233">
        <v>1</v>
      </c>
      <c r="K108" s="312">
        <v>1</v>
      </c>
      <c r="L108" s="142">
        <v>1</v>
      </c>
      <c r="M108" s="233">
        <v>1</v>
      </c>
      <c r="N108" s="312">
        <v>1</v>
      </c>
      <c r="O108" s="37">
        <v>1</v>
      </c>
      <c r="P108" s="214">
        <v>1</v>
      </c>
      <c r="Q108" s="314">
        <v>1</v>
      </c>
      <c r="R108" s="37">
        <v>0</v>
      </c>
      <c r="S108" s="214">
        <v>0</v>
      </c>
      <c r="T108" s="314">
        <v>0</v>
      </c>
      <c r="U108" s="37">
        <v>1</v>
      </c>
      <c r="V108" s="214">
        <v>1</v>
      </c>
      <c r="W108" s="314">
        <v>1</v>
      </c>
      <c r="X108" s="456"/>
      <c r="Y108" s="423"/>
      <c r="Z108" s="314"/>
      <c r="AA108" s="423"/>
      <c r="AB108" s="423"/>
      <c r="AC108" s="423"/>
      <c r="AD108" s="456"/>
      <c r="AE108" s="423"/>
      <c r="AF108" s="314"/>
      <c r="AG108" s="48"/>
      <c r="AH108" s="135"/>
      <c r="AI108" s="317"/>
      <c r="AJ108" s="37"/>
      <c r="AK108" s="214"/>
      <c r="AL108" s="108"/>
      <c r="AM108" s="197" t="s">
        <v>24</v>
      </c>
    </row>
    <row r="109" spans="1:39" ht="13" x14ac:dyDescent="0.3">
      <c r="A109" s="196" t="s">
        <v>112</v>
      </c>
      <c r="B109" s="195" t="s">
        <v>2</v>
      </c>
      <c r="C109" s="37"/>
      <c r="D109" s="214"/>
      <c r="E109" s="314"/>
      <c r="F109" s="37"/>
      <c r="G109" s="214"/>
      <c r="H109" s="314"/>
      <c r="I109" s="142">
        <f>I$49*I108</f>
        <v>5.65</v>
      </c>
      <c r="J109" s="233">
        <f>J$49*J108</f>
        <v>5.65</v>
      </c>
      <c r="K109" s="312">
        <f>K$49*K108</f>
        <v>5.65</v>
      </c>
      <c r="L109" s="142">
        <f>L$51*L108</f>
        <v>0.3</v>
      </c>
      <c r="M109" s="233">
        <f>M$51*M108</f>
        <v>0.3</v>
      </c>
      <c r="N109" s="312">
        <f>N$51*N108</f>
        <v>0.3</v>
      </c>
      <c r="O109" s="37">
        <f>O$54*O108</f>
        <v>8</v>
      </c>
      <c r="P109" s="214">
        <f>P$54*P108</f>
        <v>8</v>
      </c>
      <c r="Q109" s="314">
        <f>Q$54*Q108</f>
        <v>8</v>
      </c>
      <c r="R109" s="37">
        <f>R$56*R108</f>
        <v>0</v>
      </c>
      <c r="S109" s="214">
        <f>S$56*S108</f>
        <v>0</v>
      </c>
      <c r="T109" s="314">
        <f>T$56*T108</f>
        <v>0</v>
      </c>
      <c r="U109" s="37">
        <f>U$57*U108</f>
        <v>15</v>
      </c>
      <c r="V109" s="214">
        <f>V$57*V108</f>
        <v>15</v>
      </c>
      <c r="W109" s="314">
        <f>W$57*W108</f>
        <v>15</v>
      </c>
      <c r="X109" s="456"/>
      <c r="Y109" s="423"/>
      <c r="Z109" s="314"/>
      <c r="AA109" s="423"/>
      <c r="AB109" s="423"/>
      <c r="AC109" s="423"/>
      <c r="AD109" s="456"/>
      <c r="AE109" s="423"/>
      <c r="AF109" s="314"/>
      <c r="AG109" s="203">
        <f>SQRT(SUMSQ(I109,L109))+SUM(O109,R109,U109)</f>
        <v>28.657958995963121</v>
      </c>
      <c r="AH109" s="251">
        <f>SQRT(SUMSQ(J109,M109))+SUM(P109,S109,V109)</f>
        <v>28.657958995963121</v>
      </c>
      <c r="AI109" s="318">
        <f>SQRT(SUMSQ(K109,N109))+SUM(Q109,T109,W109)</f>
        <v>28.657958995963121</v>
      </c>
      <c r="AJ109" s="168"/>
      <c r="AK109" s="261"/>
      <c r="AL109" s="109"/>
      <c r="AM109" s="58" t="s">
        <v>114</v>
      </c>
    </row>
    <row r="110" spans="1:39" ht="13" x14ac:dyDescent="0.3">
      <c r="A110" s="39"/>
      <c r="B110" s="26"/>
      <c r="C110" s="40"/>
      <c r="D110" s="41"/>
      <c r="E110" s="313"/>
      <c r="F110" s="40"/>
      <c r="G110" s="41"/>
      <c r="H110" s="313"/>
      <c r="I110" s="40"/>
      <c r="J110" s="41"/>
      <c r="K110" s="313"/>
      <c r="L110" s="40"/>
      <c r="M110" s="41"/>
      <c r="N110" s="313"/>
      <c r="O110" s="40"/>
      <c r="P110" s="41"/>
      <c r="Q110" s="313"/>
      <c r="R110" s="40"/>
      <c r="S110" s="41"/>
      <c r="T110" s="313"/>
      <c r="U110" s="40"/>
      <c r="V110" s="41"/>
      <c r="W110" s="313"/>
      <c r="X110" s="457"/>
      <c r="Y110" s="347"/>
      <c r="Z110" s="313"/>
      <c r="AA110" s="347"/>
      <c r="AB110" s="347"/>
      <c r="AC110" s="347"/>
      <c r="AD110" s="457"/>
      <c r="AE110" s="347"/>
      <c r="AF110" s="313"/>
      <c r="AG110" s="171"/>
      <c r="AH110" s="75"/>
      <c r="AI110" s="319"/>
      <c r="AJ110" s="167"/>
      <c r="AK110" s="42"/>
      <c r="AL110" s="107"/>
      <c r="AM110" s="73"/>
    </row>
    <row r="111" spans="1:39" ht="13" x14ac:dyDescent="0.3">
      <c r="A111" s="39"/>
      <c r="B111" s="26"/>
      <c r="C111" s="40"/>
      <c r="D111" s="41"/>
      <c r="E111" s="313"/>
      <c r="F111" s="40"/>
      <c r="G111" s="41"/>
      <c r="H111" s="313"/>
      <c r="I111" s="40"/>
      <c r="J111" s="41"/>
      <c r="K111" s="313"/>
      <c r="L111" s="40"/>
      <c r="M111" s="41"/>
      <c r="N111" s="313"/>
      <c r="O111" s="40"/>
      <c r="P111" s="41"/>
      <c r="Q111" s="313"/>
      <c r="R111" s="40"/>
      <c r="S111" s="41"/>
      <c r="T111" s="313"/>
      <c r="U111" s="40"/>
      <c r="V111" s="41"/>
      <c r="W111" s="313"/>
      <c r="X111" s="457"/>
      <c r="Y111" s="347"/>
      <c r="Z111" s="313"/>
      <c r="AA111" s="347"/>
      <c r="AB111" s="347"/>
      <c r="AC111" s="347"/>
      <c r="AD111" s="457"/>
      <c r="AE111" s="347"/>
      <c r="AF111" s="313"/>
      <c r="AG111" s="171"/>
      <c r="AH111" s="75"/>
      <c r="AI111" s="319"/>
      <c r="AJ111" s="167"/>
      <c r="AK111" s="42"/>
      <c r="AL111" s="107"/>
      <c r="AM111" s="73"/>
    </row>
    <row r="112" spans="1:39" x14ac:dyDescent="0.25">
      <c r="A112" s="435" t="s">
        <v>214</v>
      </c>
      <c r="B112" s="436" t="s">
        <v>3</v>
      </c>
      <c r="C112" s="142">
        <v>1</v>
      </c>
      <c r="D112" s="233">
        <v>1</v>
      </c>
      <c r="E112" s="312">
        <v>1</v>
      </c>
      <c r="F112" s="142">
        <v>1</v>
      </c>
      <c r="G112" s="233">
        <v>1</v>
      </c>
      <c r="H112" s="312">
        <v>1</v>
      </c>
      <c r="I112" s="142">
        <v>1</v>
      </c>
      <c r="J112" s="233">
        <v>1</v>
      </c>
      <c r="K112" s="312">
        <v>1</v>
      </c>
      <c r="L112" s="142">
        <v>1</v>
      </c>
      <c r="M112" s="233">
        <v>1</v>
      </c>
      <c r="N112" s="312">
        <v>1</v>
      </c>
      <c r="O112" s="37">
        <v>1</v>
      </c>
      <c r="P112" s="214">
        <v>1</v>
      </c>
      <c r="Q112" s="314">
        <v>1</v>
      </c>
      <c r="R112" s="37">
        <v>1</v>
      </c>
      <c r="S112" s="214">
        <v>1</v>
      </c>
      <c r="T112" s="314">
        <v>1</v>
      </c>
      <c r="U112" s="37">
        <v>0</v>
      </c>
      <c r="V112" s="214">
        <v>0</v>
      </c>
      <c r="W112" s="314">
        <v>0</v>
      </c>
      <c r="X112" s="444">
        <v>1</v>
      </c>
      <c r="Y112" s="445">
        <v>1</v>
      </c>
      <c r="Z112" s="446">
        <v>1</v>
      </c>
      <c r="AA112" s="445">
        <v>1</v>
      </c>
      <c r="AB112" s="445">
        <v>1</v>
      </c>
      <c r="AC112" s="447">
        <v>1</v>
      </c>
      <c r="AD112" s="444">
        <v>0</v>
      </c>
      <c r="AE112" s="445">
        <v>0</v>
      </c>
      <c r="AF112" s="446">
        <v>0</v>
      </c>
      <c r="AG112" s="48"/>
      <c r="AH112" s="135"/>
      <c r="AI112" s="317"/>
      <c r="AJ112" s="37"/>
      <c r="AK112" s="214"/>
      <c r="AL112" s="108"/>
      <c r="AM112" s="73" t="s">
        <v>24</v>
      </c>
    </row>
    <row r="113" spans="1:39" ht="13" x14ac:dyDescent="0.3">
      <c r="A113" s="437" t="s">
        <v>215</v>
      </c>
      <c r="B113" s="436" t="s">
        <v>2</v>
      </c>
      <c r="C113" s="142">
        <f>C$49*C112</f>
        <v>5.65</v>
      </c>
      <c r="D113" s="233">
        <f>D$49*D112</f>
        <v>5.65</v>
      </c>
      <c r="E113" s="312">
        <f>E$49*E112</f>
        <v>5.65</v>
      </c>
      <c r="F113" s="142">
        <f>F$51*F112</f>
        <v>0.3</v>
      </c>
      <c r="G113" s="233">
        <f>G$51*G112</f>
        <v>0.3</v>
      </c>
      <c r="H113" s="312">
        <f>H$51*H112</f>
        <v>0.3</v>
      </c>
      <c r="I113" s="142">
        <f>I$49*I112</f>
        <v>5.65</v>
      </c>
      <c r="J113" s="233">
        <f>J$49*J112</f>
        <v>5.65</v>
      </c>
      <c r="K113" s="312">
        <f>K$49*K112</f>
        <v>5.65</v>
      </c>
      <c r="L113" s="142">
        <f>L$51*L112</f>
        <v>0.3</v>
      </c>
      <c r="M113" s="233">
        <f>M$51*M112</f>
        <v>0.3</v>
      </c>
      <c r="N113" s="312">
        <f>N$51*N112</f>
        <v>0.3</v>
      </c>
      <c r="O113" s="37">
        <f>O$55*O112</f>
        <v>6</v>
      </c>
      <c r="P113" s="214">
        <f>P$55*P112</f>
        <v>6</v>
      </c>
      <c r="Q113" s="314">
        <f>Q$55*Q112</f>
        <v>6</v>
      </c>
      <c r="R113" s="37">
        <f>R$56*R112</f>
        <v>5.4499999999999957</v>
      </c>
      <c r="S113" s="214">
        <f>S$56*S112</f>
        <v>6.3000000000000043</v>
      </c>
      <c r="T113" s="314">
        <f>T$56*T112</f>
        <v>6.3999999999999986</v>
      </c>
      <c r="U113" s="37">
        <f>U$57*U112</f>
        <v>0</v>
      </c>
      <c r="V113" s="214">
        <f>V$57*V112</f>
        <v>0</v>
      </c>
      <c r="W113" s="314">
        <f>W$57*W112</f>
        <v>0</v>
      </c>
      <c r="X113" s="444">
        <f>X112*X58</f>
        <v>5.5</v>
      </c>
      <c r="Y113" s="445">
        <f>Y112*Y58</f>
        <v>5.5</v>
      </c>
      <c r="Z113" s="446">
        <f>Z112*Z58</f>
        <v>5.5</v>
      </c>
      <c r="AA113" s="445">
        <f>AA112*AA59</f>
        <v>3</v>
      </c>
      <c r="AB113" s="445">
        <f>AB112*AB59</f>
        <v>3</v>
      </c>
      <c r="AC113" s="447">
        <f>AC112*AC59</f>
        <v>3</v>
      </c>
      <c r="AD113" s="444">
        <f>AD112*AD60</f>
        <v>0</v>
      </c>
      <c r="AE113" s="445">
        <f>AE112*AE60</f>
        <v>0</v>
      </c>
      <c r="AF113" s="446">
        <f>AF112*AF60</f>
        <v>0</v>
      </c>
      <c r="AG113" s="203">
        <f>SQRT(SUMSQ(C113,F113,I113,L113))+SUM(O113,R113,U113,X113,AA113,AD113)</f>
        <v>27.9515623474419</v>
      </c>
      <c r="AH113" s="251">
        <f t="shared" ref="AH113:AI113" si="5">SQRT(SUMSQ(D113,G113,J113,M113))+SUM(P113,S113,V113,Y113,AB113,AE113)</f>
        <v>28.801562347441909</v>
      </c>
      <c r="AI113" s="204">
        <f t="shared" si="5"/>
        <v>28.901562347441903</v>
      </c>
      <c r="AJ113" s="168"/>
      <c r="AK113" s="261"/>
      <c r="AL113" s="109"/>
      <c r="AM113" s="58" t="s">
        <v>115</v>
      </c>
    </row>
    <row r="114" spans="1:39" ht="13" x14ac:dyDescent="0.3">
      <c r="A114" s="39"/>
      <c r="B114" s="26"/>
      <c r="C114" s="40"/>
      <c r="D114" s="41"/>
      <c r="E114" s="313"/>
      <c r="F114" s="40"/>
      <c r="G114" s="41"/>
      <c r="H114" s="313"/>
      <c r="I114" s="40"/>
      <c r="J114" s="41"/>
      <c r="K114" s="313"/>
      <c r="L114" s="40"/>
      <c r="M114" s="41"/>
      <c r="N114" s="313"/>
      <c r="O114" s="40"/>
      <c r="P114" s="41"/>
      <c r="Q114" s="313"/>
      <c r="R114" s="40"/>
      <c r="S114" s="41"/>
      <c r="T114" s="313"/>
      <c r="U114" s="40"/>
      <c r="V114" s="41"/>
      <c r="W114" s="313"/>
      <c r="X114" s="457"/>
      <c r="Y114" s="347"/>
      <c r="Z114" s="313"/>
      <c r="AA114" s="41"/>
      <c r="AB114" s="41"/>
      <c r="AC114" s="347"/>
      <c r="AD114" s="40"/>
      <c r="AE114" s="41"/>
      <c r="AF114" s="313"/>
      <c r="AG114" s="171"/>
      <c r="AH114" s="75"/>
      <c r="AI114" s="319"/>
      <c r="AJ114" s="167"/>
      <c r="AK114" s="42"/>
      <c r="AL114" s="107"/>
      <c r="AM114" s="58"/>
    </row>
    <row r="115" spans="1:39" ht="13" x14ac:dyDescent="0.3">
      <c r="A115" s="39"/>
      <c r="B115" s="26"/>
      <c r="C115" s="40"/>
      <c r="D115" s="41"/>
      <c r="E115" s="313"/>
      <c r="F115" s="40"/>
      <c r="G115" s="41"/>
      <c r="H115" s="313"/>
      <c r="I115" s="40"/>
      <c r="J115" s="41"/>
      <c r="K115" s="313"/>
      <c r="L115" s="40"/>
      <c r="M115" s="41"/>
      <c r="N115" s="313"/>
      <c r="O115" s="40"/>
      <c r="P115" s="41"/>
      <c r="Q115" s="313"/>
      <c r="R115" s="40"/>
      <c r="S115" s="41"/>
      <c r="T115" s="313"/>
      <c r="U115" s="40"/>
      <c r="V115" s="41"/>
      <c r="W115" s="313"/>
      <c r="X115" s="457"/>
      <c r="Y115" s="347"/>
      <c r="Z115" s="313"/>
      <c r="AA115" s="41"/>
      <c r="AB115" s="41"/>
      <c r="AC115" s="347"/>
      <c r="AD115" s="40"/>
      <c r="AE115" s="41"/>
      <c r="AF115" s="313"/>
      <c r="AG115" s="171"/>
      <c r="AH115" s="75"/>
      <c r="AI115" s="319"/>
      <c r="AJ115" s="167"/>
      <c r="AK115" s="42"/>
      <c r="AL115" s="107"/>
      <c r="AM115" s="58"/>
    </row>
    <row r="116" spans="1:39" ht="13" x14ac:dyDescent="0.3">
      <c r="A116" s="435" t="s">
        <v>216</v>
      </c>
      <c r="B116" s="436" t="s">
        <v>3</v>
      </c>
      <c r="C116" s="142">
        <v>1</v>
      </c>
      <c r="D116" s="233">
        <v>1</v>
      </c>
      <c r="E116" s="312">
        <v>1</v>
      </c>
      <c r="F116" s="142">
        <v>1</v>
      </c>
      <c r="G116" s="233">
        <v>1</v>
      </c>
      <c r="H116" s="312">
        <v>1</v>
      </c>
      <c r="I116" s="142">
        <v>1</v>
      </c>
      <c r="J116" s="233">
        <v>1</v>
      </c>
      <c r="K116" s="312">
        <v>1</v>
      </c>
      <c r="L116" s="142">
        <v>1</v>
      </c>
      <c r="M116" s="233">
        <v>1</v>
      </c>
      <c r="N116" s="312">
        <v>1</v>
      </c>
      <c r="O116" s="37">
        <v>1</v>
      </c>
      <c r="P116" s="214">
        <v>1</v>
      </c>
      <c r="Q116" s="314">
        <v>1</v>
      </c>
      <c r="R116" s="37">
        <v>1</v>
      </c>
      <c r="S116" s="214">
        <v>1</v>
      </c>
      <c r="T116" s="314">
        <v>1</v>
      </c>
      <c r="U116" s="37">
        <v>0</v>
      </c>
      <c r="V116" s="214">
        <v>0</v>
      </c>
      <c r="W116" s="314">
        <v>0</v>
      </c>
      <c r="X116" s="458">
        <v>0</v>
      </c>
      <c r="Y116" s="447">
        <v>0</v>
      </c>
      <c r="Z116" s="446">
        <v>0</v>
      </c>
      <c r="AA116" s="445">
        <v>1</v>
      </c>
      <c r="AB116" s="445">
        <v>1</v>
      </c>
      <c r="AC116" s="447">
        <v>1</v>
      </c>
      <c r="AD116" s="444">
        <v>1</v>
      </c>
      <c r="AE116" s="445">
        <v>1</v>
      </c>
      <c r="AF116" s="446">
        <v>1</v>
      </c>
      <c r="AG116" s="48"/>
      <c r="AH116" s="135"/>
      <c r="AI116" s="317"/>
      <c r="AJ116" s="168"/>
      <c r="AK116" s="261"/>
      <c r="AL116" s="109"/>
      <c r="AM116" s="58"/>
    </row>
    <row r="117" spans="1:39" ht="13" x14ac:dyDescent="0.3">
      <c r="A117" s="437" t="s">
        <v>217</v>
      </c>
      <c r="B117" s="436" t="s">
        <v>2</v>
      </c>
      <c r="C117" s="142">
        <f>C$49*C116</f>
        <v>5.65</v>
      </c>
      <c r="D117" s="233">
        <f>D$49*D116</f>
        <v>5.65</v>
      </c>
      <c r="E117" s="312">
        <f>E$49*E116</f>
        <v>5.65</v>
      </c>
      <c r="F117" s="142">
        <f>F$51*F116</f>
        <v>0.3</v>
      </c>
      <c r="G117" s="233">
        <f>G$51*G116</f>
        <v>0.3</v>
      </c>
      <c r="H117" s="312">
        <f>H$51*H116</f>
        <v>0.3</v>
      </c>
      <c r="I117" s="142">
        <f>I$49*I116</f>
        <v>5.65</v>
      </c>
      <c r="J117" s="233">
        <f>J$49*J116</f>
        <v>5.65</v>
      </c>
      <c r="K117" s="312">
        <f>K$49*K116</f>
        <v>5.65</v>
      </c>
      <c r="L117" s="142">
        <f>L$51*L116</f>
        <v>0.3</v>
      </c>
      <c r="M117" s="233">
        <f>M$51*M116</f>
        <v>0.3</v>
      </c>
      <c r="N117" s="312">
        <f>N$51*N116</f>
        <v>0.3</v>
      </c>
      <c r="O117" s="37">
        <f>O$55*O116</f>
        <v>6</v>
      </c>
      <c r="P117" s="214">
        <f>P$55*P116</f>
        <v>6</v>
      </c>
      <c r="Q117" s="314">
        <f>Q$55*Q116</f>
        <v>6</v>
      </c>
      <c r="R117" s="37">
        <f>R$56*R116</f>
        <v>5.4499999999999957</v>
      </c>
      <c r="S117" s="214">
        <f>S$56*S116</f>
        <v>6.3000000000000043</v>
      </c>
      <c r="T117" s="314">
        <f>T$56*T116</f>
        <v>6.3999999999999986</v>
      </c>
      <c r="U117" s="37">
        <f>U$57*U116</f>
        <v>0</v>
      </c>
      <c r="V117" s="214">
        <f>V$57*V116</f>
        <v>0</v>
      </c>
      <c r="W117" s="314">
        <f>W$57*W116</f>
        <v>0</v>
      </c>
      <c r="X117" s="458">
        <f>X116*X58</f>
        <v>0</v>
      </c>
      <c r="Y117" s="447">
        <f>Y116*Y58</f>
        <v>0</v>
      </c>
      <c r="Z117" s="446">
        <f>Z116*Z58</f>
        <v>0</v>
      </c>
      <c r="AA117" s="445">
        <f>AA116*AA59</f>
        <v>3</v>
      </c>
      <c r="AB117" s="445">
        <f>AB116*AB59</f>
        <v>3</v>
      </c>
      <c r="AC117" s="445">
        <f>AC116*AC59</f>
        <v>3</v>
      </c>
      <c r="AD117" s="444">
        <f>AD116*AD60</f>
        <v>3</v>
      </c>
      <c r="AE117" s="445">
        <f>AE116*AE60</f>
        <v>3</v>
      </c>
      <c r="AF117" s="461">
        <f>AF116*AF60</f>
        <v>3</v>
      </c>
      <c r="AG117" s="203">
        <f>SQRT(SUMSQ(C117,F117,I117,L117))+SUM(O117,R117,U117,X117,AA117,AD117)</f>
        <v>25.4515623474419</v>
      </c>
      <c r="AH117" s="251">
        <f t="shared" ref="AH117" si="6">SQRT(SUMSQ(D117,G117,J117,M117))+SUM(P117,S117,V117,Y117,AB117,AE117)</f>
        <v>26.301562347441909</v>
      </c>
      <c r="AI117" s="204">
        <f t="shared" ref="AI117" si="7">SQRT(SUMSQ(E117,H117,K117,N117))+SUM(Q117,T117,W117,Z117,AC117,AF117)</f>
        <v>26.401562347441903</v>
      </c>
      <c r="AJ117" s="168"/>
      <c r="AK117" s="261"/>
      <c r="AL117" s="109"/>
      <c r="AM117" s="58"/>
    </row>
    <row r="118" spans="1:39" s="47" customFormat="1" ht="13" x14ac:dyDescent="0.3">
      <c r="A118" s="356"/>
      <c r="B118" s="26"/>
      <c r="C118" s="40"/>
      <c r="D118" s="41"/>
      <c r="E118" s="313"/>
      <c r="F118" s="40"/>
      <c r="G118" s="41"/>
      <c r="H118" s="313"/>
      <c r="I118" s="40"/>
      <c r="J118" s="41"/>
      <c r="K118" s="313"/>
      <c r="L118" s="40"/>
      <c r="M118" s="41"/>
      <c r="N118" s="313"/>
      <c r="O118" s="40"/>
      <c r="P118" s="41"/>
      <c r="Q118" s="313"/>
      <c r="R118" s="40"/>
      <c r="S118" s="41"/>
      <c r="T118" s="313"/>
      <c r="U118" s="40"/>
      <c r="V118" s="41"/>
      <c r="W118" s="313"/>
      <c r="X118" s="457"/>
      <c r="Y118" s="347"/>
      <c r="Z118" s="313"/>
      <c r="AA118" s="347"/>
      <c r="AB118" s="347"/>
      <c r="AC118" s="347"/>
      <c r="AD118" s="457"/>
      <c r="AE118" s="347"/>
      <c r="AF118" s="313"/>
      <c r="AG118" s="171"/>
      <c r="AH118" s="75"/>
      <c r="AI118" s="319"/>
      <c r="AJ118" s="167"/>
      <c r="AK118" s="42"/>
      <c r="AL118" s="107"/>
      <c r="AM118" s="73"/>
    </row>
    <row r="119" spans="1:39" ht="13" x14ac:dyDescent="0.3">
      <c r="A119" s="134" t="s">
        <v>205</v>
      </c>
      <c r="B119" s="377" t="s">
        <v>3</v>
      </c>
      <c r="C119" s="142"/>
      <c r="D119" s="233"/>
      <c r="E119" s="312"/>
      <c r="F119" s="142"/>
      <c r="G119" s="233"/>
      <c r="H119" s="312"/>
      <c r="I119" s="142">
        <v>1</v>
      </c>
      <c r="J119" s="233">
        <v>1</v>
      </c>
      <c r="K119" s="312">
        <v>1</v>
      </c>
      <c r="L119" s="142">
        <v>1</v>
      </c>
      <c r="M119" s="233">
        <v>1</v>
      </c>
      <c r="N119" s="312">
        <v>1</v>
      </c>
      <c r="O119" s="37">
        <v>1</v>
      </c>
      <c r="P119" s="214">
        <v>1</v>
      </c>
      <c r="Q119" s="314">
        <v>1</v>
      </c>
      <c r="R119" s="37">
        <v>0</v>
      </c>
      <c r="S119" s="214">
        <v>0</v>
      </c>
      <c r="T119" s="314">
        <v>0</v>
      </c>
      <c r="U119" s="142">
        <v>0</v>
      </c>
      <c r="V119" s="362">
        <v>0</v>
      </c>
      <c r="W119" s="363">
        <v>0</v>
      </c>
      <c r="X119" s="459"/>
      <c r="Y119" s="424"/>
      <c r="Z119" s="363"/>
      <c r="AA119" s="424"/>
      <c r="AB119" s="424"/>
      <c r="AC119" s="424"/>
      <c r="AD119" s="459"/>
      <c r="AE119" s="424"/>
      <c r="AF119" s="363"/>
      <c r="AG119" s="359"/>
      <c r="AH119" s="360"/>
      <c r="AI119" s="361"/>
      <c r="AJ119" s="168"/>
      <c r="AK119" s="261"/>
      <c r="AL119" s="109"/>
      <c r="AM119" s="197" t="s">
        <v>24</v>
      </c>
    </row>
    <row r="120" spans="1:39" ht="13" x14ac:dyDescent="0.3">
      <c r="A120" s="196" t="s">
        <v>206</v>
      </c>
      <c r="B120" s="377" t="s">
        <v>2</v>
      </c>
      <c r="C120" s="142"/>
      <c r="D120" s="233"/>
      <c r="E120" s="312"/>
      <c r="F120" s="142"/>
      <c r="G120" s="233"/>
      <c r="H120" s="312"/>
      <c r="I120" s="142">
        <f>I$52*I119</f>
        <v>2</v>
      </c>
      <c r="J120" s="233">
        <f>J$52*J119</f>
        <v>2</v>
      </c>
      <c r="K120" s="312">
        <f>K$52*K119</f>
        <v>2</v>
      </c>
      <c r="L120" s="142">
        <f>L$51*L119</f>
        <v>0.3</v>
      </c>
      <c r="M120" s="233">
        <f>M$51*M119</f>
        <v>0.3</v>
      </c>
      <c r="N120" s="312">
        <f>N$51*N119</f>
        <v>0.3</v>
      </c>
      <c r="O120" s="37">
        <f t="shared" ref="O120:T120" si="8">O$55*O119</f>
        <v>6</v>
      </c>
      <c r="P120" s="214">
        <f t="shared" si="8"/>
        <v>6</v>
      </c>
      <c r="Q120" s="314">
        <f t="shared" si="8"/>
        <v>6</v>
      </c>
      <c r="R120" s="37">
        <f t="shared" si="8"/>
        <v>0</v>
      </c>
      <c r="S120" s="214">
        <f t="shared" si="8"/>
        <v>0</v>
      </c>
      <c r="T120" s="314">
        <f t="shared" si="8"/>
        <v>0</v>
      </c>
      <c r="U120" s="142">
        <f>U$56*U119</f>
        <v>0</v>
      </c>
      <c r="V120" s="233">
        <f>V$56*V119</f>
        <v>0</v>
      </c>
      <c r="W120" s="312">
        <f>W$56*W119</f>
        <v>0</v>
      </c>
      <c r="X120" s="460"/>
      <c r="Y120" s="425"/>
      <c r="Z120" s="312"/>
      <c r="AA120" s="425"/>
      <c r="AB120" s="425"/>
      <c r="AC120" s="425"/>
      <c r="AD120" s="460"/>
      <c r="AE120" s="425"/>
      <c r="AF120" s="312"/>
      <c r="AG120" s="359">
        <f>SQRT(SUMSQ(I120,L120))+SUM(O120,R120,U120)</f>
        <v>8.0223748416156688</v>
      </c>
      <c r="AH120" s="360">
        <f>SQRT(SUMSQ(J120,M120))+SUM(P120,S120,V120)</f>
        <v>8.0223748416156688</v>
      </c>
      <c r="AI120" s="318">
        <f>SQRT(SUMSQ(K120,N120))+SUM(Q120,T120,W120)</f>
        <v>8.0223748416156688</v>
      </c>
      <c r="AJ120" s="168"/>
      <c r="AK120" s="261"/>
      <c r="AL120" s="109"/>
      <c r="AM120" s="58" t="s">
        <v>207</v>
      </c>
    </row>
    <row r="121" spans="1:39" ht="13.5" thickBot="1" x14ac:dyDescent="0.35">
      <c r="A121" s="88"/>
      <c r="B121" s="97"/>
      <c r="C121" s="72"/>
      <c r="D121" s="215"/>
      <c r="E121" s="166"/>
      <c r="F121" s="72"/>
      <c r="G121" s="215"/>
      <c r="H121" s="166"/>
      <c r="I121" s="72"/>
      <c r="J121" s="215"/>
      <c r="K121" s="166"/>
      <c r="L121" s="72"/>
      <c r="M121" s="215"/>
      <c r="N121" s="166"/>
      <c r="O121" s="72"/>
      <c r="P121" s="215"/>
      <c r="Q121" s="166"/>
      <c r="R121" s="72"/>
      <c r="S121" s="215"/>
      <c r="T121" s="166"/>
      <c r="U121" s="72"/>
      <c r="V121" s="215"/>
      <c r="W121" s="166"/>
      <c r="X121" s="72"/>
      <c r="Y121" s="215"/>
      <c r="Z121" s="166"/>
      <c r="AA121" s="215"/>
      <c r="AB121" s="215"/>
      <c r="AC121" s="215"/>
      <c r="AD121" s="72"/>
      <c r="AE121" s="215"/>
      <c r="AF121" s="166"/>
      <c r="AG121" s="169"/>
      <c r="AH121" s="252"/>
      <c r="AI121" s="110"/>
      <c r="AJ121" s="169"/>
      <c r="AK121" s="252"/>
      <c r="AL121" s="110"/>
      <c r="AM121" s="74"/>
    </row>
    <row r="122" spans="1:39" ht="13" x14ac:dyDescent="0.3">
      <c r="A122" s="188"/>
      <c r="B122" s="26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2"/>
      <c r="AH122" s="42"/>
      <c r="AI122" s="42"/>
      <c r="AJ122" s="42"/>
      <c r="AK122" s="42"/>
      <c r="AL122" s="42"/>
      <c r="AM122" s="42"/>
    </row>
    <row r="123" spans="1:39" ht="13" thickBot="1" x14ac:dyDescent="0.3">
      <c r="A123" s="44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</row>
    <row r="124" spans="1:39" ht="13" x14ac:dyDescent="0.3">
      <c r="A124" s="9" t="s">
        <v>21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45"/>
      <c r="AH124" s="45"/>
      <c r="AI124" s="45"/>
      <c r="AJ124" s="45"/>
      <c r="AK124" s="45"/>
      <c r="AL124" s="45"/>
      <c r="AM124" s="13" t="s">
        <v>0</v>
      </c>
    </row>
    <row r="125" spans="1:39" x14ac:dyDescent="0.25">
      <c r="A125" s="93" t="s">
        <v>195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6"/>
      <c r="AH125" s="26"/>
      <c r="AI125" s="26"/>
      <c r="AJ125" s="26"/>
      <c r="AK125" s="26"/>
      <c r="AL125" s="26"/>
      <c r="AM125" s="212"/>
    </row>
    <row r="126" spans="1:39" ht="13" thickBot="1" x14ac:dyDescent="0.3">
      <c r="A126" s="93" t="s">
        <v>152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6"/>
      <c r="AH126" s="26"/>
      <c r="AI126" s="26"/>
      <c r="AJ126" s="26"/>
      <c r="AK126" s="26"/>
      <c r="AL126" s="26"/>
      <c r="AM126" s="71"/>
    </row>
    <row r="127" spans="1:39" ht="13" x14ac:dyDescent="0.3">
      <c r="A127" s="9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45"/>
      <c r="AH127" s="45"/>
      <c r="AI127" s="45"/>
      <c r="AJ127" s="45"/>
      <c r="AK127" s="45"/>
      <c r="AL127" s="45"/>
      <c r="AM127" s="55"/>
    </row>
    <row r="128" spans="1:39" ht="13" thickBot="1" x14ac:dyDescent="0.3"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4"/>
      <c r="AH128" s="44"/>
      <c r="AI128" s="44"/>
      <c r="AJ128" s="44"/>
      <c r="AK128" s="44"/>
      <c r="AL128" s="44"/>
    </row>
    <row r="129" spans="1:39" ht="13.5" thickBot="1" x14ac:dyDescent="0.35">
      <c r="A129" s="133" t="s">
        <v>22</v>
      </c>
      <c r="B129" s="65"/>
      <c r="C129" s="469" t="s">
        <v>35</v>
      </c>
      <c r="D129" s="488"/>
      <c r="E129" s="488"/>
      <c r="F129" s="488"/>
      <c r="G129" s="488"/>
      <c r="H129" s="488"/>
      <c r="I129" s="488"/>
      <c r="J129" s="488"/>
      <c r="K129" s="488"/>
      <c r="L129" s="488"/>
      <c r="M129" s="488"/>
      <c r="N129" s="489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12"/>
      <c r="AH129" s="12"/>
      <c r="AI129" s="12"/>
      <c r="AJ129" s="12"/>
      <c r="AK129" s="12"/>
      <c r="AL129" s="12"/>
      <c r="AM129" s="13" t="s">
        <v>0</v>
      </c>
    </row>
    <row r="130" spans="1:39" ht="13" x14ac:dyDescent="0.3">
      <c r="A130" s="273"/>
      <c r="B130" s="15"/>
      <c r="C130" s="473" t="s">
        <v>36</v>
      </c>
      <c r="D130" s="474"/>
      <c r="E130" s="475"/>
      <c r="F130" s="473" t="s">
        <v>37</v>
      </c>
      <c r="G130" s="476"/>
      <c r="H130" s="475"/>
      <c r="I130" s="477" t="s">
        <v>38</v>
      </c>
      <c r="J130" s="478"/>
      <c r="K130" s="475"/>
      <c r="L130" s="477" t="s">
        <v>39</v>
      </c>
      <c r="M130" s="479"/>
      <c r="N130" s="475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8"/>
      <c r="AH130" s="8"/>
      <c r="AI130" s="8"/>
      <c r="AJ130" s="8"/>
      <c r="AK130" s="8"/>
      <c r="AL130" s="8"/>
      <c r="AM130" s="105"/>
    </row>
    <row r="131" spans="1:39" ht="13" x14ac:dyDescent="0.3">
      <c r="A131" s="30"/>
      <c r="B131" s="15"/>
      <c r="C131" s="140" t="s">
        <v>125</v>
      </c>
      <c r="D131" s="226" t="s">
        <v>126</v>
      </c>
      <c r="E131" s="315" t="s">
        <v>166</v>
      </c>
      <c r="F131" s="140" t="s">
        <v>125</v>
      </c>
      <c r="G131" s="226" t="s">
        <v>126</v>
      </c>
      <c r="H131" s="315" t="s">
        <v>166</v>
      </c>
      <c r="I131" s="140" t="s">
        <v>125</v>
      </c>
      <c r="J131" s="226" t="s">
        <v>126</v>
      </c>
      <c r="K131" s="315" t="s">
        <v>166</v>
      </c>
      <c r="L131" s="140" t="s">
        <v>125</v>
      </c>
      <c r="M131" s="226" t="s">
        <v>126</v>
      </c>
      <c r="N131" s="315" t="s">
        <v>166</v>
      </c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8"/>
      <c r="AH131" s="8"/>
      <c r="AI131" s="8"/>
      <c r="AJ131" s="8"/>
      <c r="AK131" s="8"/>
      <c r="AL131" s="8"/>
      <c r="AM131" s="105"/>
    </row>
    <row r="132" spans="1:39" ht="13" x14ac:dyDescent="0.3">
      <c r="A132" s="19" t="s">
        <v>135</v>
      </c>
      <c r="B132" s="100" t="s">
        <v>136</v>
      </c>
      <c r="C132" s="208">
        <f>C10</f>
        <v>-108.13</v>
      </c>
      <c r="D132" s="234">
        <f>D10</f>
        <v>-105.53</v>
      </c>
      <c r="E132" s="320">
        <f>E10</f>
        <v>-104.53</v>
      </c>
      <c r="F132" s="209"/>
      <c r="G132" s="243"/>
      <c r="H132" s="325"/>
      <c r="I132" s="208">
        <f>I10</f>
        <v>-113.13</v>
      </c>
      <c r="J132" s="234">
        <f>J10</f>
        <v>-110.53</v>
      </c>
      <c r="K132" s="320">
        <f>K10</f>
        <v>-109.53</v>
      </c>
      <c r="L132" s="209"/>
      <c r="M132" s="243"/>
      <c r="N132" s="325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8"/>
      <c r="AH132" s="8"/>
      <c r="AI132" s="8"/>
      <c r="AJ132" s="8"/>
      <c r="AK132" s="8"/>
      <c r="AL132" s="8"/>
      <c r="AM132" s="105"/>
    </row>
    <row r="133" spans="1:39" s="44" customFormat="1" x14ac:dyDescent="0.25">
      <c r="A133" s="19" t="s">
        <v>137</v>
      </c>
      <c r="B133" s="99" t="s">
        <v>2</v>
      </c>
      <c r="C133" s="80"/>
      <c r="D133" s="26"/>
      <c r="E133" s="321"/>
      <c r="F133" s="46">
        <f>F11</f>
        <v>17</v>
      </c>
      <c r="G133" s="24">
        <f>G11</f>
        <v>17</v>
      </c>
      <c r="H133" s="326">
        <f>H11</f>
        <v>17</v>
      </c>
      <c r="I133" s="80"/>
      <c r="J133" s="26"/>
      <c r="K133" s="321"/>
      <c r="L133" s="46">
        <f>L11</f>
        <v>-1</v>
      </c>
      <c r="M133" s="24">
        <f>M11</f>
        <v>-1</v>
      </c>
      <c r="N133" s="326">
        <f>N11</f>
        <v>-1</v>
      </c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128"/>
      <c r="AH133" s="128"/>
      <c r="AI133" s="128"/>
      <c r="AJ133" s="128"/>
      <c r="AK133" s="128"/>
      <c r="AL133" s="128"/>
      <c r="AM133" s="129"/>
    </row>
    <row r="134" spans="1:39" s="44" customFormat="1" x14ac:dyDescent="0.25">
      <c r="A134" s="14"/>
      <c r="B134" s="99"/>
      <c r="C134" s="80"/>
      <c r="D134" s="26"/>
      <c r="E134" s="321"/>
      <c r="F134" s="46"/>
      <c r="G134" s="24"/>
      <c r="H134" s="326"/>
      <c r="I134" s="46"/>
      <c r="J134" s="24"/>
      <c r="K134" s="326"/>
      <c r="L134" s="46"/>
      <c r="M134" s="24"/>
      <c r="N134" s="326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128"/>
      <c r="AH134" s="128"/>
      <c r="AI134" s="128"/>
      <c r="AJ134" s="128"/>
      <c r="AK134" s="128"/>
      <c r="AL134" s="128"/>
      <c r="AM134" s="96"/>
    </row>
    <row r="135" spans="1:39" s="44" customFormat="1" x14ac:dyDescent="0.25">
      <c r="A135" s="14" t="s">
        <v>8</v>
      </c>
      <c r="B135" s="99" t="s">
        <v>2</v>
      </c>
      <c r="C135" s="170">
        <v>-6.6</v>
      </c>
      <c r="D135" s="235">
        <v>-6.6</v>
      </c>
      <c r="E135" s="322">
        <v>-6.6</v>
      </c>
      <c r="F135" s="170">
        <v>0</v>
      </c>
      <c r="G135" s="235">
        <v>0</v>
      </c>
      <c r="H135" s="322">
        <v>0</v>
      </c>
      <c r="I135" s="170">
        <v>0</v>
      </c>
      <c r="J135" s="235">
        <v>0</v>
      </c>
      <c r="K135" s="322">
        <v>0</v>
      </c>
      <c r="L135" s="170">
        <v>2</v>
      </c>
      <c r="M135" s="235">
        <v>2</v>
      </c>
      <c r="N135" s="322">
        <v>2</v>
      </c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128"/>
      <c r="AH135" s="128"/>
      <c r="AI135" s="128"/>
      <c r="AJ135" s="128"/>
      <c r="AK135" s="128"/>
      <c r="AL135" s="128"/>
      <c r="AM135" s="130" t="s">
        <v>6</v>
      </c>
    </row>
    <row r="136" spans="1:39" s="44" customFormat="1" ht="13" x14ac:dyDescent="0.3">
      <c r="A136" s="93" t="s">
        <v>7</v>
      </c>
      <c r="B136" s="99" t="s">
        <v>2</v>
      </c>
      <c r="C136" s="171">
        <f>C132+C135</f>
        <v>-114.72999999999999</v>
      </c>
      <c r="D136" s="75">
        <f>D132+D135</f>
        <v>-112.13</v>
      </c>
      <c r="E136" s="319">
        <f>E132+E135</f>
        <v>-111.13</v>
      </c>
      <c r="F136" s="171">
        <f>F133+F135</f>
        <v>17</v>
      </c>
      <c r="G136" s="75">
        <f>G133+G135</f>
        <v>17</v>
      </c>
      <c r="H136" s="319">
        <f>H133+H135</f>
        <v>17</v>
      </c>
      <c r="I136" s="171">
        <f>I132+I135</f>
        <v>-113.13</v>
      </c>
      <c r="J136" s="75">
        <f>J132+J135</f>
        <v>-110.53</v>
      </c>
      <c r="K136" s="319">
        <f>K132+K135</f>
        <v>-109.53</v>
      </c>
      <c r="L136" s="171">
        <f>L133+L135</f>
        <v>1</v>
      </c>
      <c r="M136" s="75">
        <f>M133+M135</f>
        <v>1</v>
      </c>
      <c r="N136" s="319">
        <f>N133+N135</f>
        <v>1</v>
      </c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128"/>
      <c r="AH136" s="128"/>
      <c r="AI136" s="128"/>
      <c r="AJ136" s="128"/>
      <c r="AK136" s="128"/>
      <c r="AL136" s="128"/>
      <c r="AM136" s="130" t="s">
        <v>10</v>
      </c>
    </row>
    <row r="137" spans="1:39" x14ac:dyDescent="0.25">
      <c r="A137" s="122"/>
      <c r="B137" s="123"/>
      <c r="C137" s="173"/>
      <c r="D137" s="236"/>
      <c r="E137" s="323"/>
      <c r="F137" s="173"/>
      <c r="G137" s="244"/>
      <c r="H137" s="326"/>
      <c r="I137" s="147"/>
      <c r="J137" s="23"/>
      <c r="K137" s="326"/>
      <c r="L137" s="147"/>
      <c r="M137" s="23"/>
      <c r="N137" s="326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8"/>
      <c r="AH137" s="8"/>
      <c r="AI137" s="8"/>
      <c r="AJ137" s="8"/>
      <c r="AK137" s="8"/>
      <c r="AL137" s="8"/>
      <c r="AM137" s="56"/>
    </row>
    <row r="138" spans="1:39" s="44" customFormat="1" ht="13" x14ac:dyDescent="0.3">
      <c r="A138" s="131" t="s">
        <v>5</v>
      </c>
      <c r="B138" s="99"/>
      <c r="C138" s="160"/>
      <c r="D138" s="27"/>
      <c r="E138" s="323"/>
      <c r="F138" s="160"/>
      <c r="G138" s="24"/>
      <c r="H138" s="326"/>
      <c r="I138" s="46"/>
      <c r="J138" s="24"/>
      <c r="K138" s="326"/>
      <c r="L138" s="46"/>
      <c r="M138" s="24"/>
      <c r="N138" s="326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128"/>
      <c r="AH138" s="128"/>
      <c r="AI138" s="128"/>
      <c r="AJ138" s="128"/>
      <c r="AK138" s="128"/>
      <c r="AL138" s="128"/>
      <c r="AM138" s="96"/>
    </row>
    <row r="139" spans="1:39" s="44" customFormat="1" ht="15.5" x14ac:dyDescent="0.4">
      <c r="A139" s="34" t="s">
        <v>55</v>
      </c>
      <c r="B139" s="57" t="s">
        <v>189</v>
      </c>
      <c r="C139" s="40">
        <f>(10^12)*(10^-3)*(C5/15)*10^(C136/10)</f>
        <v>2.692092555003928E-2</v>
      </c>
      <c r="D139" s="41">
        <f>(10^12)*(10^-3)*(D5/15)*10^(D136/10)</f>
        <v>4.8988031337981804E-2</v>
      </c>
      <c r="E139" s="313">
        <f>(10^12)*(10^-3)*(E5/15)*10^(E136/10)</f>
        <v>6.1672277525154244E-2</v>
      </c>
      <c r="F139" s="40">
        <f>(10^12)*(10^-3)*(C5/15)*10^((C136+F136)/10)</f>
        <v>1.3492424203109914</v>
      </c>
      <c r="G139" s="41">
        <f>(10^12)*(10^-3)*(D5/15)*10^((D136+G136)/10)</f>
        <v>2.4552175907129259</v>
      </c>
      <c r="H139" s="313">
        <f>(10^12)*(10^-3)*(E5/15)*10^((E136+H136)/10)</f>
        <v>3.09093581643255</v>
      </c>
      <c r="I139" s="40">
        <f>(10^12)*(10^-3)*(I5/15)*10^(I136/10)</f>
        <v>3.89125764553169E-2</v>
      </c>
      <c r="J139" s="41">
        <f>(10^12)*(10^-3)*(J5/15)*10^(J136/10)</f>
        <v>7.0809248786466619E-2</v>
      </c>
      <c r="K139" s="313">
        <f>(10^12)*(10^-3)*(K5/15)*10^(K136/10)</f>
        <v>8.9143562687338349E-2</v>
      </c>
      <c r="L139" s="40">
        <f>(10^12)*(10^-3)*(I5/15)*10^((I136+L136)/10)</f>
        <v>4.8988031337981804E-2</v>
      </c>
      <c r="M139" s="41">
        <f>(10^12)*(10^-3)*(J5/15)*10^((J136+M136)/10)</f>
        <v>8.9143562687338349E-2</v>
      </c>
      <c r="N139" s="313">
        <f>(10^12)*(10^-3)*(K5/15)*10^((K136+N136)/10)</f>
        <v>0.11222509636495649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128"/>
      <c r="AH139" s="128"/>
      <c r="AI139" s="128"/>
      <c r="AJ139" s="128"/>
      <c r="AK139" s="128"/>
      <c r="AL139" s="128"/>
      <c r="AM139" s="96"/>
    </row>
    <row r="140" spans="1:39" s="44" customFormat="1" x14ac:dyDescent="0.25">
      <c r="A140" s="277" t="s">
        <v>174</v>
      </c>
      <c r="B140" s="118" t="s">
        <v>2</v>
      </c>
      <c r="C140" s="40"/>
      <c r="D140" s="41"/>
      <c r="E140" s="313"/>
      <c r="F140" s="147">
        <f>10*LOG(F139/C139)</f>
        <v>16.999999999999989</v>
      </c>
      <c r="G140" s="23">
        <f>10*LOG(G139/D139)</f>
        <v>17.000000000000007</v>
      </c>
      <c r="H140" s="326">
        <f>10*LOG(H139/E139)</f>
        <v>17.000000000000007</v>
      </c>
      <c r="I140" s="40"/>
      <c r="J140" s="41"/>
      <c r="K140" s="313"/>
      <c r="L140" s="147">
        <f>10*LOG(L139/I139)</f>
        <v>0.99999999999999645</v>
      </c>
      <c r="M140" s="23">
        <f>10*LOG(M139/J139)</f>
        <v>1.0000000000000111</v>
      </c>
      <c r="N140" s="326">
        <f>10*LOG(N139/K139)</f>
        <v>0.99999999999999645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128"/>
      <c r="AH140" s="128"/>
      <c r="AI140" s="128"/>
      <c r="AJ140" s="128"/>
      <c r="AK140" s="128"/>
      <c r="AL140" s="128"/>
      <c r="AM140" s="96"/>
    </row>
    <row r="141" spans="1:39" s="44" customFormat="1" ht="15.5" x14ac:dyDescent="0.4">
      <c r="A141" s="277" t="s">
        <v>54</v>
      </c>
      <c r="B141" s="57" t="s">
        <v>189</v>
      </c>
      <c r="C141" s="174">
        <f>C33</f>
        <v>0.36414539180891381</v>
      </c>
      <c r="D141" s="237">
        <f>D33</f>
        <v>0.9801099957432976</v>
      </c>
      <c r="E141" s="324">
        <f>E33</f>
        <v>1.2920366064150919</v>
      </c>
      <c r="F141" s="175"/>
      <c r="G141" s="33"/>
      <c r="H141" s="327"/>
      <c r="I141" s="174">
        <f>I33</f>
        <v>2.9598848678281799E-2</v>
      </c>
      <c r="J141" s="237">
        <f>J33</f>
        <v>5.3861050353736423E-2</v>
      </c>
      <c r="K141" s="324">
        <f>K33</f>
        <v>6.7807044996243945E-2</v>
      </c>
      <c r="L141" s="179"/>
      <c r="M141" s="33"/>
      <c r="N141" s="327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128"/>
      <c r="AH141" s="128"/>
      <c r="AI141" s="128"/>
      <c r="AJ141" s="128"/>
      <c r="AK141" s="128"/>
      <c r="AL141" s="128"/>
      <c r="AM141" s="130"/>
    </row>
    <row r="142" spans="1:39" s="44" customFormat="1" ht="13" x14ac:dyDescent="0.3">
      <c r="A142" s="277" t="s">
        <v>175</v>
      </c>
      <c r="B142" s="118" t="s">
        <v>2</v>
      </c>
      <c r="C142" s="160"/>
      <c r="D142" s="27"/>
      <c r="E142" s="323"/>
      <c r="F142" s="171">
        <f>10*LOG(F139/(C139+C141))</f>
        <v>5.3783957532283253</v>
      </c>
      <c r="G142" s="75">
        <f>10*LOG(G139/(D139+D141))</f>
        <v>3.7763324139104832</v>
      </c>
      <c r="H142" s="319">
        <f>10*LOG(H139/(E139+E141))</f>
        <v>3.5856470793957653</v>
      </c>
      <c r="I142" s="175"/>
      <c r="J142" s="33"/>
      <c r="K142" s="327"/>
      <c r="L142" s="171">
        <f>10*LOG(L139/(I139+I141))</f>
        <v>-1.4567301455488992</v>
      </c>
      <c r="M142" s="75">
        <f>10*LOG(M139/(J139+J141))</f>
        <v>-1.4567301455488912</v>
      </c>
      <c r="N142" s="319">
        <f>10*LOG(N139/(K139+K141))</f>
        <v>-1.4567301455488999</v>
      </c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128"/>
      <c r="AH142" s="128"/>
      <c r="AI142" s="128"/>
      <c r="AJ142" s="128"/>
      <c r="AK142" s="128"/>
      <c r="AL142" s="128"/>
      <c r="AM142" s="130"/>
    </row>
    <row r="143" spans="1:39" s="44" customFormat="1" ht="15.5" x14ac:dyDescent="0.4">
      <c r="A143" s="127" t="s">
        <v>95</v>
      </c>
      <c r="B143" s="57" t="s">
        <v>190</v>
      </c>
      <c r="C143" s="160"/>
      <c r="D143" s="27"/>
      <c r="E143" s="323"/>
      <c r="F143" s="171">
        <f>C136+F136+10*LOG(C5/15)</f>
        <v>-88.699100130080552</v>
      </c>
      <c r="G143" s="75">
        <f>D136+G136+10*LOG(D5/15)</f>
        <v>-86.099100130080558</v>
      </c>
      <c r="H143" s="319">
        <f>E136+H136+10*LOG(E5/15)</f>
        <v>-85.099100130080558</v>
      </c>
      <c r="I143" s="175"/>
      <c r="J143" s="33"/>
      <c r="K143" s="327"/>
      <c r="L143" s="171">
        <f>I136+L136+10*LOG(I5/15)</f>
        <v>-103.09910013008056</v>
      </c>
      <c r="M143" s="75">
        <f>J136+M136+10*LOG(J5/15)</f>
        <v>-100.49910013008056</v>
      </c>
      <c r="N143" s="319">
        <f>K136+N136+10*LOG(K5/15)</f>
        <v>-99.499100130080564</v>
      </c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128"/>
      <c r="AH143" s="128"/>
      <c r="AI143" s="128"/>
      <c r="AJ143" s="128"/>
      <c r="AK143" s="128"/>
      <c r="AL143" s="128"/>
      <c r="AM143" s="130"/>
    </row>
    <row r="144" spans="1:39" s="44" customFormat="1" ht="13" x14ac:dyDescent="0.3">
      <c r="A144" s="127" t="s">
        <v>96</v>
      </c>
      <c r="B144" s="118" t="s">
        <v>2</v>
      </c>
      <c r="C144" s="160"/>
      <c r="D144" s="27"/>
      <c r="E144" s="323"/>
      <c r="F144" s="175"/>
      <c r="G144" s="33"/>
      <c r="H144" s="327"/>
      <c r="I144" s="175"/>
      <c r="J144" s="33"/>
      <c r="K144" s="327"/>
      <c r="L144" s="171">
        <f>L143-F143</f>
        <v>-14.400000000000006</v>
      </c>
      <c r="M144" s="75">
        <f>M143-G143</f>
        <v>-14.400000000000006</v>
      </c>
      <c r="N144" s="319">
        <f>N143-H143</f>
        <v>-14.400000000000006</v>
      </c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128"/>
      <c r="AH144" s="128"/>
      <c r="AI144" s="128"/>
      <c r="AJ144" s="128"/>
      <c r="AK144" s="128"/>
      <c r="AL144" s="128"/>
      <c r="AM144" s="130"/>
    </row>
    <row r="145" spans="1:39" s="44" customFormat="1" ht="13" x14ac:dyDescent="0.3">
      <c r="A145" s="81" t="s">
        <v>192</v>
      </c>
      <c r="B145" s="57" t="s">
        <v>191</v>
      </c>
      <c r="C145" s="171">
        <f>10*LOG((C139+F139)*10^-9)+10*LOG(MAX(C6,12*C9*C7/C5))</f>
        <v>-64.0193752601879</v>
      </c>
      <c r="D145" s="75">
        <f>10*LOG((D139+G139)*10^-9)+10*LOG(MAX(D6,12*D9*D7/D5))</f>
        <v>-61.419375260187905</v>
      </c>
      <c r="E145" s="319">
        <f>10*LOG((E139+H139)*10^-9)+10*LOG(MAX(E6,12*E9*E7/E5))</f>
        <v>-60.419375260187905</v>
      </c>
      <c r="F145" s="43"/>
      <c r="G145" s="239"/>
      <c r="H145" s="328"/>
      <c r="I145" s="171">
        <f>10*LOG((I139+L139)*10^-9)+10*LOG(MAX(I6,12*I9*I7/I5))</f>
        <v>-75.966156342049587</v>
      </c>
      <c r="J145" s="75">
        <f>10*LOG((J139+M139)*10^-9)+10*LOG(MAX(J6,12*J9*J7/J5))</f>
        <v>-73.366156342049592</v>
      </c>
      <c r="K145" s="319">
        <f>10*LOG((K139+N139)*10^-9)+10*LOG(MAX(K6,12*K9*K7/K5))</f>
        <v>-72.366156342049578</v>
      </c>
      <c r="L145" s="171"/>
      <c r="M145" s="75"/>
      <c r="N145" s="319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128"/>
      <c r="AH145" s="128"/>
      <c r="AI145" s="128"/>
      <c r="AJ145" s="128"/>
      <c r="AK145" s="128"/>
      <c r="AL145" s="128"/>
      <c r="AM145" s="130"/>
    </row>
    <row r="146" spans="1:39" s="44" customFormat="1" ht="13" x14ac:dyDescent="0.3">
      <c r="A146" s="127" t="s">
        <v>48</v>
      </c>
      <c r="B146" s="118" t="s">
        <v>2</v>
      </c>
      <c r="C146" s="46"/>
      <c r="D146" s="24"/>
      <c r="E146" s="137"/>
      <c r="F146" s="171"/>
      <c r="G146" s="75"/>
      <c r="H146" s="319"/>
      <c r="I146" s="171">
        <f>I145-C145</f>
        <v>-11.946781081861687</v>
      </c>
      <c r="J146" s="75">
        <f>J145-D145</f>
        <v>-11.946781081861687</v>
      </c>
      <c r="K146" s="319">
        <f>K145-E145</f>
        <v>-11.946781081861673</v>
      </c>
      <c r="L146" s="171"/>
      <c r="M146" s="75"/>
      <c r="N146" s="319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128"/>
      <c r="AH146" s="128"/>
      <c r="AI146" s="128"/>
      <c r="AJ146" s="128"/>
      <c r="AK146" s="128"/>
      <c r="AL146" s="128"/>
      <c r="AM146" s="130"/>
    </row>
    <row r="147" spans="1:39" s="44" customFormat="1" ht="15.5" x14ac:dyDescent="0.4">
      <c r="A147" s="127" t="s">
        <v>143</v>
      </c>
      <c r="B147" s="57" t="s">
        <v>190</v>
      </c>
      <c r="C147" s="80"/>
      <c r="D147" s="26"/>
      <c r="E147" s="118"/>
      <c r="F147" s="171">
        <f>F143+(IF($C12=0,0,R39))+U40</f>
        <v>-89.149100130080541</v>
      </c>
      <c r="G147" s="75">
        <f>G143+(IF($C12=0,0,S39))+V40</f>
        <v>-87.399100130080569</v>
      </c>
      <c r="H147" s="319">
        <f>H143+(IF($C12=0,0,T39))+W40</f>
        <v>-86.499100130080564</v>
      </c>
      <c r="I147" s="171"/>
      <c r="J147" s="75"/>
      <c r="K147" s="172"/>
      <c r="L147" s="171">
        <f>L143+(IF($I12=0,0,R39))+U40</f>
        <v>-98.099100130080558</v>
      </c>
      <c r="M147" s="75">
        <f>M143+(IF($I12=0,0,S39))+V40</f>
        <v>-95.499100130080564</v>
      </c>
      <c r="N147" s="319">
        <f>N143+(IF($I12=0,0,T39))+W40</f>
        <v>-94.499100130080564</v>
      </c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128"/>
      <c r="AH147" s="128"/>
      <c r="AI147" s="128"/>
      <c r="AJ147" s="128"/>
      <c r="AK147" s="128"/>
      <c r="AL147" s="128"/>
      <c r="AM147" s="130"/>
    </row>
    <row r="148" spans="1:39" s="44" customFormat="1" ht="13.5" thickBot="1" x14ac:dyDescent="0.35">
      <c r="A148" s="115" t="s">
        <v>144</v>
      </c>
      <c r="B148" s="132" t="s">
        <v>2</v>
      </c>
      <c r="C148" s="176"/>
      <c r="D148" s="82"/>
      <c r="E148" s="132"/>
      <c r="F148" s="177"/>
      <c r="G148" s="245"/>
      <c r="H148" s="178"/>
      <c r="I148" s="177"/>
      <c r="J148" s="245"/>
      <c r="K148" s="178"/>
      <c r="L148" s="211">
        <f>L147-F147</f>
        <v>-8.9500000000000171</v>
      </c>
      <c r="M148" s="262">
        <f>M147-G147</f>
        <v>-8.0999999999999943</v>
      </c>
      <c r="N148" s="329">
        <f>N147-H147</f>
        <v>-8</v>
      </c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128"/>
      <c r="AH148" s="128"/>
      <c r="AI148" s="128"/>
      <c r="AJ148" s="128"/>
      <c r="AK148" s="128"/>
      <c r="AL148" s="128"/>
      <c r="AM148" s="130"/>
    </row>
    <row r="149" spans="1:39" s="64" customFormat="1" ht="13" x14ac:dyDescent="0.3">
      <c r="A149" s="224"/>
      <c r="B149" s="63"/>
      <c r="C149" s="63"/>
      <c r="D149" s="63"/>
      <c r="E149" s="63"/>
      <c r="F149" s="63"/>
      <c r="G149" s="68"/>
      <c r="H149" s="68"/>
      <c r="I149" s="68"/>
      <c r="J149" s="68"/>
      <c r="K149" s="68"/>
      <c r="L149" s="68"/>
      <c r="M149" s="68"/>
      <c r="N149" s="68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68"/>
      <c r="AH149" s="68"/>
      <c r="AI149" s="68"/>
      <c r="AJ149" s="68"/>
      <c r="AK149" s="68"/>
      <c r="AL149" s="68"/>
      <c r="AM149" s="68"/>
    </row>
    <row r="150" spans="1:39" s="64" customFormat="1" ht="12" thickBot="1" x14ac:dyDescent="0.3">
      <c r="A150" s="69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63"/>
      <c r="AH150" s="63"/>
      <c r="AI150" s="63"/>
      <c r="AJ150" s="63"/>
      <c r="AK150" s="63"/>
      <c r="AL150" s="63"/>
      <c r="AM150" s="63"/>
    </row>
    <row r="151" spans="1:39" ht="13.5" thickBot="1" x14ac:dyDescent="0.35">
      <c r="A151" s="133" t="s">
        <v>23</v>
      </c>
      <c r="B151" s="11"/>
      <c r="C151" s="469" t="s">
        <v>35</v>
      </c>
      <c r="D151" s="488"/>
      <c r="E151" s="488"/>
      <c r="F151" s="488"/>
      <c r="G151" s="488"/>
      <c r="H151" s="488"/>
      <c r="I151" s="488"/>
      <c r="J151" s="488"/>
      <c r="K151" s="488"/>
      <c r="L151" s="488"/>
      <c r="M151" s="488"/>
      <c r="N151" s="489"/>
      <c r="O151" s="483" t="s">
        <v>40</v>
      </c>
      <c r="P151" s="488"/>
      <c r="Q151" s="488"/>
      <c r="R151" s="488"/>
      <c r="S151" s="488"/>
      <c r="T151" s="488"/>
      <c r="U151" s="488"/>
      <c r="V151" s="488"/>
      <c r="W151" s="489"/>
      <c r="X151" s="438"/>
      <c r="Y151" s="438"/>
      <c r="Z151" s="438"/>
      <c r="AA151" s="438"/>
      <c r="AB151" s="438"/>
      <c r="AC151" s="438"/>
      <c r="AD151" s="438"/>
      <c r="AE151" s="438"/>
      <c r="AF151" s="438"/>
      <c r="AG151" s="477" t="s">
        <v>16</v>
      </c>
      <c r="AH151" s="476"/>
      <c r="AI151" s="475"/>
      <c r="AJ151" s="477" t="s">
        <v>129</v>
      </c>
      <c r="AK151" s="476"/>
      <c r="AL151" s="475"/>
      <c r="AM151" s="13" t="s">
        <v>94</v>
      </c>
    </row>
    <row r="152" spans="1:39" ht="13" x14ac:dyDescent="0.3">
      <c r="A152" s="273"/>
      <c r="B152" s="18"/>
      <c r="C152" s="473" t="s">
        <v>36</v>
      </c>
      <c r="D152" s="474"/>
      <c r="E152" s="475"/>
      <c r="F152" s="473" t="s">
        <v>37</v>
      </c>
      <c r="G152" s="476"/>
      <c r="H152" s="475"/>
      <c r="I152" s="477" t="s">
        <v>38</v>
      </c>
      <c r="J152" s="478"/>
      <c r="K152" s="475"/>
      <c r="L152" s="477" t="s">
        <v>39</v>
      </c>
      <c r="M152" s="479"/>
      <c r="N152" s="475"/>
      <c r="O152" s="164"/>
      <c r="P152" s="232"/>
      <c r="Q152" s="144"/>
      <c r="R152" s="250"/>
      <c r="S152" s="250"/>
      <c r="T152" s="250"/>
      <c r="U152" s="250"/>
      <c r="V152" s="250"/>
      <c r="W152" s="216"/>
      <c r="X152" s="250"/>
      <c r="Y152" s="250"/>
      <c r="Z152" s="250"/>
      <c r="AA152" s="250"/>
      <c r="AB152" s="250"/>
      <c r="AC152" s="250"/>
      <c r="AD152" s="250"/>
      <c r="AE152" s="250"/>
      <c r="AF152" s="250"/>
      <c r="AG152" s="16"/>
      <c r="AH152" s="250"/>
      <c r="AI152" s="216"/>
      <c r="AJ152" s="16"/>
      <c r="AK152" s="250"/>
      <c r="AL152" s="216"/>
      <c r="AM152" s="105"/>
    </row>
    <row r="153" spans="1:39" ht="13" x14ac:dyDescent="0.3">
      <c r="A153" s="30"/>
      <c r="B153" s="18"/>
      <c r="C153" s="140" t="s">
        <v>125</v>
      </c>
      <c r="D153" s="226" t="s">
        <v>126</v>
      </c>
      <c r="E153" s="315" t="s">
        <v>166</v>
      </c>
      <c r="F153" s="140" t="s">
        <v>125</v>
      </c>
      <c r="G153" s="226" t="s">
        <v>126</v>
      </c>
      <c r="H153" s="315" t="s">
        <v>166</v>
      </c>
      <c r="I153" s="140" t="s">
        <v>125</v>
      </c>
      <c r="J153" s="226" t="s">
        <v>126</v>
      </c>
      <c r="K153" s="315" t="s">
        <v>166</v>
      </c>
      <c r="L153" s="140" t="s">
        <v>125</v>
      </c>
      <c r="M153" s="226" t="s">
        <v>126</v>
      </c>
      <c r="N153" s="315" t="s">
        <v>166</v>
      </c>
      <c r="O153" s="140" t="s">
        <v>125</v>
      </c>
      <c r="P153" s="226" t="s">
        <v>126</v>
      </c>
      <c r="Q153" s="315" t="s">
        <v>166</v>
      </c>
      <c r="R153" s="17"/>
      <c r="S153" s="17"/>
      <c r="T153" s="17"/>
      <c r="U153" s="17"/>
      <c r="V153" s="17"/>
      <c r="W153" s="121"/>
      <c r="X153" s="17"/>
      <c r="Y153" s="17"/>
      <c r="Z153" s="17"/>
      <c r="AA153" s="17"/>
      <c r="AB153" s="17"/>
      <c r="AC153" s="17"/>
      <c r="AD153" s="17"/>
      <c r="AE153" s="17"/>
      <c r="AF153" s="17"/>
      <c r="AG153" s="140" t="s">
        <v>125</v>
      </c>
      <c r="AH153" s="226" t="s">
        <v>126</v>
      </c>
      <c r="AI153" s="315" t="s">
        <v>166</v>
      </c>
      <c r="AJ153" s="140" t="s">
        <v>125</v>
      </c>
      <c r="AK153" s="226" t="s">
        <v>126</v>
      </c>
      <c r="AL153" s="315" t="s">
        <v>166</v>
      </c>
      <c r="AM153" s="117"/>
    </row>
    <row r="154" spans="1:39" ht="13" x14ac:dyDescent="0.3">
      <c r="A154" s="30"/>
      <c r="B154" s="18"/>
      <c r="C154" s="80"/>
      <c r="D154" s="26"/>
      <c r="E154" s="321"/>
      <c r="F154" s="80"/>
      <c r="G154" s="26"/>
      <c r="H154" s="321"/>
      <c r="I154" s="80"/>
      <c r="J154" s="26"/>
      <c r="K154" s="118"/>
      <c r="L154" s="80"/>
      <c r="M154" s="26"/>
      <c r="N154" s="321"/>
      <c r="O154" s="16"/>
      <c r="P154" s="17"/>
      <c r="Q154" s="121"/>
      <c r="R154" s="17"/>
      <c r="S154" s="17"/>
      <c r="T154" s="17"/>
      <c r="U154" s="17"/>
      <c r="V154" s="17"/>
      <c r="W154" s="121"/>
      <c r="X154" s="17"/>
      <c r="Y154" s="17"/>
      <c r="Z154" s="17"/>
      <c r="AA154" s="17"/>
      <c r="AB154" s="17"/>
      <c r="AC154" s="17"/>
      <c r="AD154" s="17"/>
      <c r="AE154" s="17"/>
      <c r="AF154" s="17"/>
      <c r="AG154" s="16"/>
      <c r="AH154" s="17"/>
      <c r="AI154" s="338"/>
      <c r="AJ154" s="16"/>
      <c r="AK154" s="17"/>
      <c r="AL154" s="338"/>
      <c r="AM154" s="52"/>
    </row>
    <row r="155" spans="1:39" x14ac:dyDescent="0.25">
      <c r="A155" s="35" t="s">
        <v>59</v>
      </c>
      <c r="B155" s="36" t="s">
        <v>2</v>
      </c>
      <c r="C155" s="48"/>
      <c r="D155" s="135"/>
      <c r="E155" s="317"/>
      <c r="F155" s="90">
        <f>F156-AG156</f>
        <v>1.1447833070579669</v>
      </c>
      <c r="G155" s="240">
        <f>G156-AH156</f>
        <v>-0.83268592771515459</v>
      </c>
      <c r="H155" s="331">
        <f>H156-AI156</f>
        <v>-1.0621112950224392</v>
      </c>
      <c r="I155" s="48"/>
      <c r="J155" s="135"/>
      <c r="K155" s="136"/>
      <c r="L155" s="48"/>
      <c r="M155" s="135"/>
      <c r="N155" s="317"/>
      <c r="O155" s="48"/>
      <c r="P155" s="135"/>
      <c r="Q155" s="136"/>
      <c r="R155" s="135"/>
      <c r="S155" s="135"/>
      <c r="T155" s="135"/>
      <c r="U155" s="135"/>
      <c r="V155" s="135"/>
      <c r="W155" s="136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217"/>
      <c r="AH155" s="253"/>
      <c r="AI155" s="333"/>
      <c r="AJ155" s="202">
        <v>-4</v>
      </c>
      <c r="AK155" s="259">
        <v>-4</v>
      </c>
      <c r="AL155" s="339">
        <v>-4</v>
      </c>
      <c r="AM155" s="111" t="s">
        <v>56</v>
      </c>
    </row>
    <row r="156" spans="1:39" ht="13" x14ac:dyDescent="0.3">
      <c r="A156" s="38" t="s">
        <v>58</v>
      </c>
      <c r="B156" s="36" t="s">
        <v>2</v>
      </c>
      <c r="C156" s="48"/>
      <c r="D156" s="135"/>
      <c r="E156" s="317"/>
      <c r="F156" s="48">
        <f>F142</f>
        <v>5.3783957532283253</v>
      </c>
      <c r="G156" s="135">
        <f>G142</f>
        <v>3.7763324139104832</v>
      </c>
      <c r="H156" s="317">
        <f>H142</f>
        <v>3.5856470793957653</v>
      </c>
      <c r="I156" s="48"/>
      <c r="J156" s="135"/>
      <c r="K156" s="136"/>
      <c r="L156" s="48"/>
      <c r="M156" s="135"/>
      <c r="N156" s="317"/>
      <c r="O156" s="48"/>
      <c r="P156" s="135"/>
      <c r="Q156" s="136"/>
      <c r="R156" s="135"/>
      <c r="S156" s="135"/>
      <c r="T156" s="135"/>
      <c r="U156" s="135"/>
      <c r="V156" s="135"/>
      <c r="W156" s="136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218">
        <f>AG69</f>
        <v>4.2336124461703584</v>
      </c>
      <c r="AH156" s="254">
        <f>AH69</f>
        <v>4.6090183416256378</v>
      </c>
      <c r="AI156" s="334">
        <f>AI69</f>
        <v>4.6477583744182045</v>
      </c>
      <c r="AJ156" s="203"/>
      <c r="AK156" s="251"/>
      <c r="AL156" s="318"/>
      <c r="AM156" s="22"/>
    </row>
    <row r="157" spans="1:39" x14ac:dyDescent="0.25">
      <c r="A157" s="35" t="s">
        <v>60</v>
      </c>
      <c r="B157" s="36" t="s">
        <v>2</v>
      </c>
      <c r="C157" s="48"/>
      <c r="D157" s="135"/>
      <c r="E157" s="317"/>
      <c r="F157" s="48">
        <f>F156+AG156</f>
        <v>9.6120081993986837</v>
      </c>
      <c r="G157" s="135">
        <f>G156+AH156</f>
        <v>8.3853507555361215</v>
      </c>
      <c r="H157" s="317">
        <f>H156+AI156</f>
        <v>8.2334054538139689</v>
      </c>
      <c r="I157" s="48"/>
      <c r="J157" s="135"/>
      <c r="K157" s="136"/>
      <c r="L157" s="48"/>
      <c r="M157" s="135"/>
      <c r="N157" s="317"/>
      <c r="O157" s="48"/>
      <c r="P157" s="135"/>
      <c r="Q157" s="136"/>
      <c r="R157" s="135"/>
      <c r="S157" s="135"/>
      <c r="T157" s="135"/>
      <c r="U157" s="135"/>
      <c r="V157" s="135"/>
      <c r="W157" s="136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217"/>
      <c r="AH157" s="253"/>
      <c r="AI157" s="333"/>
      <c r="AJ157" s="48"/>
      <c r="AK157" s="135"/>
      <c r="AL157" s="317"/>
      <c r="AM157" s="22"/>
    </row>
    <row r="158" spans="1:39" ht="13" x14ac:dyDescent="0.3">
      <c r="A158" s="43"/>
      <c r="B158" s="26"/>
      <c r="C158" s="46"/>
      <c r="D158" s="24"/>
      <c r="E158" s="326"/>
      <c r="F158" s="46"/>
      <c r="G158" s="24"/>
      <c r="H158" s="326"/>
      <c r="I158" s="46"/>
      <c r="J158" s="24"/>
      <c r="K158" s="137"/>
      <c r="L158" s="46"/>
      <c r="M158" s="24"/>
      <c r="N158" s="326"/>
      <c r="O158" s="46"/>
      <c r="P158" s="24"/>
      <c r="Q158" s="137"/>
      <c r="R158" s="24"/>
      <c r="S158" s="24"/>
      <c r="T158" s="24"/>
      <c r="U158" s="24"/>
      <c r="V158" s="24"/>
      <c r="W158" s="137"/>
      <c r="X158" s="24"/>
      <c r="Y158" s="24"/>
      <c r="Z158" s="24"/>
      <c r="AA158" s="24"/>
      <c r="AB158" s="24"/>
      <c r="AC158" s="24"/>
      <c r="AD158" s="24"/>
      <c r="AE158" s="24"/>
      <c r="AF158" s="24"/>
      <c r="AG158" s="219"/>
      <c r="AH158" s="255"/>
      <c r="AI158" s="335"/>
      <c r="AJ158" s="167"/>
      <c r="AK158" s="42"/>
      <c r="AL158" s="316"/>
      <c r="AM158" s="22"/>
    </row>
    <row r="159" spans="1:39" x14ac:dyDescent="0.25">
      <c r="A159" s="35" t="s">
        <v>78</v>
      </c>
      <c r="B159" s="91" t="s">
        <v>30</v>
      </c>
      <c r="C159" s="49"/>
      <c r="D159" s="238"/>
      <c r="E159" s="355"/>
      <c r="F159" s="94">
        <f>F160-AG160</f>
        <v>-94.35705912604368</v>
      </c>
      <c r="G159" s="246">
        <f>G160-AH160</f>
        <v>-91.757059126043686</v>
      </c>
      <c r="H159" s="332">
        <f>H160-AI160</f>
        <v>-90.757059126043686</v>
      </c>
      <c r="I159" s="48"/>
      <c r="J159" s="135"/>
      <c r="K159" s="136"/>
      <c r="L159" s="48"/>
      <c r="M159" s="135"/>
      <c r="N159" s="317"/>
      <c r="O159" s="48"/>
      <c r="P159" s="135"/>
      <c r="Q159" s="136"/>
      <c r="R159" s="135"/>
      <c r="S159" s="135"/>
      <c r="T159" s="135"/>
      <c r="U159" s="135"/>
      <c r="V159" s="135"/>
      <c r="W159" s="136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220"/>
      <c r="AH159" s="256"/>
      <c r="AI159" s="336"/>
      <c r="AJ159" s="202">
        <f>-99.2+R22</f>
        <v>-98.2</v>
      </c>
      <c r="AK159" s="259">
        <f>-94.9+S22</f>
        <v>-93.9</v>
      </c>
      <c r="AL159" s="339">
        <f>-93.7+T22</f>
        <v>-92.7</v>
      </c>
      <c r="AM159" s="280" t="s">
        <v>130</v>
      </c>
    </row>
    <row r="160" spans="1:39" ht="13" x14ac:dyDescent="0.3">
      <c r="A160" s="38" t="s">
        <v>77</v>
      </c>
      <c r="B160" s="91" t="s">
        <v>30</v>
      </c>
      <c r="C160" s="49"/>
      <c r="D160" s="238"/>
      <c r="E160" s="355"/>
      <c r="F160" s="95">
        <f>F143</f>
        <v>-88.699100130080552</v>
      </c>
      <c r="G160" s="247">
        <f>G143</f>
        <v>-86.099100130080558</v>
      </c>
      <c r="H160" s="330">
        <f>H143</f>
        <v>-85.099100130080558</v>
      </c>
      <c r="I160" s="48"/>
      <c r="J160" s="135"/>
      <c r="K160" s="136"/>
      <c r="L160" s="48"/>
      <c r="M160" s="135"/>
      <c r="N160" s="317"/>
      <c r="O160" s="48"/>
      <c r="P160" s="135"/>
      <c r="Q160" s="136"/>
      <c r="R160" s="135"/>
      <c r="S160" s="135"/>
      <c r="T160" s="135"/>
      <c r="U160" s="135"/>
      <c r="V160" s="135"/>
      <c r="W160" s="136"/>
      <c r="X160" s="135"/>
      <c r="Y160" s="135"/>
      <c r="Z160" s="135"/>
      <c r="AA160" s="135"/>
      <c r="AB160" s="135"/>
      <c r="AC160" s="135"/>
      <c r="AD160" s="135"/>
      <c r="AE160" s="135"/>
      <c r="AF160" s="135"/>
      <c r="AG160" s="218">
        <f>AG73</f>
        <v>5.6579589959631207</v>
      </c>
      <c r="AH160" s="254">
        <f>AH73</f>
        <v>5.6579589959631207</v>
      </c>
      <c r="AI160" s="334">
        <f>AI73</f>
        <v>5.6579589959631207</v>
      </c>
      <c r="AJ160" s="203"/>
      <c r="AK160" s="251"/>
      <c r="AL160" s="318"/>
      <c r="AM160" s="52"/>
    </row>
    <row r="161" spans="1:39" x14ac:dyDescent="0.25">
      <c r="A161" s="35" t="s">
        <v>76</v>
      </c>
      <c r="B161" s="91" t="s">
        <v>30</v>
      </c>
      <c r="C161" s="49"/>
      <c r="D161" s="238"/>
      <c r="E161" s="355"/>
      <c r="F161" s="48">
        <f>F160+AG160</f>
        <v>-83.041141134117424</v>
      </c>
      <c r="G161" s="135">
        <f>G160+AH160</f>
        <v>-80.44114113411743</v>
      </c>
      <c r="H161" s="317">
        <f>H160+AI160</f>
        <v>-79.44114113411743</v>
      </c>
      <c r="I161" s="48"/>
      <c r="J161" s="135"/>
      <c r="K161" s="136"/>
      <c r="L161" s="48"/>
      <c r="M161" s="135"/>
      <c r="N161" s="317"/>
      <c r="O161" s="48"/>
      <c r="P161" s="135"/>
      <c r="Q161" s="136"/>
      <c r="R161" s="135"/>
      <c r="S161" s="135"/>
      <c r="T161" s="135"/>
      <c r="U161" s="135"/>
      <c r="V161" s="135"/>
      <c r="W161" s="136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220"/>
      <c r="AH161" s="256"/>
      <c r="AI161" s="336"/>
      <c r="AJ161" s="48"/>
      <c r="AK161" s="135"/>
      <c r="AL161" s="317"/>
      <c r="AM161" s="52"/>
    </row>
    <row r="162" spans="1:39" s="47" customFormat="1" x14ac:dyDescent="0.25">
      <c r="A162" s="70"/>
      <c r="B162" s="26"/>
      <c r="C162" s="43"/>
      <c r="D162" s="239"/>
      <c r="E162" s="328"/>
      <c r="F162" s="43"/>
      <c r="G162" s="24"/>
      <c r="H162" s="137"/>
      <c r="I162" s="46"/>
      <c r="J162" s="24"/>
      <c r="K162" s="137"/>
      <c r="L162" s="46"/>
      <c r="M162" s="24"/>
      <c r="N162" s="326"/>
      <c r="O162" s="46"/>
      <c r="P162" s="24"/>
      <c r="Q162" s="137"/>
      <c r="R162" s="24"/>
      <c r="S162" s="24"/>
      <c r="T162" s="24"/>
      <c r="U162" s="24"/>
      <c r="V162" s="24"/>
      <c r="W162" s="137"/>
      <c r="X162" s="24"/>
      <c r="Y162" s="24"/>
      <c r="Z162" s="24"/>
      <c r="AA162" s="24"/>
      <c r="AB162" s="24"/>
      <c r="AC162" s="24"/>
      <c r="AD162" s="24"/>
      <c r="AE162" s="24"/>
      <c r="AF162" s="24"/>
      <c r="AG162" s="221"/>
      <c r="AH162" s="257"/>
      <c r="AI162" s="337"/>
      <c r="AJ162" s="43"/>
      <c r="AK162" s="239"/>
      <c r="AL162" s="328"/>
      <c r="AM162" s="52"/>
    </row>
    <row r="163" spans="1:39" s="47" customFormat="1" ht="13" x14ac:dyDescent="0.3">
      <c r="A163" s="35" t="s">
        <v>75</v>
      </c>
      <c r="B163" s="91" t="s">
        <v>31</v>
      </c>
      <c r="C163" s="95">
        <f>C164-AG164</f>
        <v>-69.677026117817675</v>
      </c>
      <c r="D163" s="247">
        <f>D164-AH164</f>
        <v>-67.077026117817681</v>
      </c>
      <c r="E163" s="330">
        <f>E164-AI164</f>
        <v>-66.077026117817681</v>
      </c>
      <c r="F163" s="48"/>
      <c r="G163" s="135"/>
      <c r="H163" s="136"/>
      <c r="I163" s="48"/>
      <c r="J163" s="135"/>
      <c r="K163" s="136"/>
      <c r="L163" s="48"/>
      <c r="M163" s="135"/>
      <c r="N163" s="317"/>
      <c r="O163" s="48"/>
      <c r="P163" s="135"/>
      <c r="Q163" s="136"/>
      <c r="R163" s="135"/>
      <c r="S163" s="135"/>
      <c r="T163" s="135"/>
      <c r="U163" s="135"/>
      <c r="V163" s="135"/>
      <c r="W163" s="136"/>
      <c r="X163" s="135"/>
      <c r="Y163" s="135"/>
      <c r="Z163" s="135"/>
      <c r="AA163" s="135"/>
      <c r="AB163" s="135"/>
      <c r="AC163" s="135"/>
      <c r="AD163" s="135"/>
      <c r="AE163" s="135"/>
      <c r="AF163" s="135"/>
      <c r="AG163" s="220"/>
      <c r="AH163" s="256"/>
      <c r="AI163" s="336"/>
      <c r="AJ163" s="203"/>
      <c r="AK163" s="251"/>
      <c r="AL163" s="318"/>
      <c r="AM163" s="56" t="s">
        <v>193</v>
      </c>
    </row>
    <row r="164" spans="1:39" s="47" customFormat="1" ht="13" x14ac:dyDescent="0.3">
      <c r="A164" s="38" t="s">
        <v>74</v>
      </c>
      <c r="B164" s="91" t="s">
        <v>31</v>
      </c>
      <c r="C164" s="48">
        <f>C145</f>
        <v>-64.0193752601879</v>
      </c>
      <c r="D164" s="135">
        <f>D145</f>
        <v>-61.419375260187905</v>
      </c>
      <c r="E164" s="317">
        <f>E145</f>
        <v>-60.419375260187905</v>
      </c>
      <c r="F164" s="48"/>
      <c r="G164" s="135"/>
      <c r="H164" s="136"/>
      <c r="I164" s="48"/>
      <c r="J164" s="135"/>
      <c r="K164" s="136"/>
      <c r="L164" s="48"/>
      <c r="M164" s="135"/>
      <c r="N164" s="317"/>
      <c r="O164" s="48"/>
      <c r="P164" s="135"/>
      <c r="Q164" s="136"/>
      <c r="R164" s="135"/>
      <c r="S164" s="135"/>
      <c r="T164" s="135"/>
      <c r="U164" s="135"/>
      <c r="V164" s="135"/>
      <c r="W164" s="136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218">
        <f>AG77</f>
        <v>5.657650857629771</v>
      </c>
      <c r="AH164" s="254">
        <f>AH77</f>
        <v>5.657650857629771</v>
      </c>
      <c r="AI164" s="334">
        <f>AI77</f>
        <v>5.657650857629771</v>
      </c>
      <c r="AJ164" s="203"/>
      <c r="AK164" s="251"/>
      <c r="AL164" s="318"/>
      <c r="AM164" s="52"/>
    </row>
    <row r="165" spans="1:39" s="47" customFormat="1" x14ac:dyDescent="0.25">
      <c r="A165" s="35" t="s">
        <v>73</v>
      </c>
      <c r="B165" s="91" t="s">
        <v>31</v>
      </c>
      <c r="C165" s="90">
        <f>C164+AG164</f>
        <v>-58.361724402558131</v>
      </c>
      <c r="D165" s="240">
        <f>D164+AH164</f>
        <v>-55.761724402558137</v>
      </c>
      <c r="E165" s="331">
        <f>E164+AI164</f>
        <v>-54.761724402558137</v>
      </c>
      <c r="F165" s="48"/>
      <c r="G165" s="135"/>
      <c r="H165" s="136"/>
      <c r="I165" s="48"/>
      <c r="J165" s="135"/>
      <c r="K165" s="136"/>
      <c r="L165" s="48"/>
      <c r="M165" s="135"/>
      <c r="N165" s="317"/>
      <c r="O165" s="48"/>
      <c r="P165" s="135"/>
      <c r="Q165" s="136"/>
      <c r="R165" s="135"/>
      <c r="S165" s="135"/>
      <c r="T165" s="135"/>
      <c r="U165" s="135"/>
      <c r="V165" s="135"/>
      <c r="W165" s="136"/>
      <c r="X165" s="135"/>
      <c r="Y165" s="135"/>
      <c r="Z165" s="135"/>
      <c r="AA165" s="135"/>
      <c r="AB165" s="135"/>
      <c r="AC165" s="135"/>
      <c r="AD165" s="135"/>
      <c r="AE165" s="135"/>
      <c r="AF165" s="135"/>
      <c r="AG165" s="220"/>
      <c r="AH165" s="256"/>
      <c r="AI165" s="336"/>
      <c r="AJ165" s="202">
        <v>-50</v>
      </c>
      <c r="AK165" s="259">
        <v>-50</v>
      </c>
      <c r="AL165" s="339">
        <v>-50</v>
      </c>
      <c r="AM165" s="111" t="s">
        <v>45</v>
      </c>
    </row>
    <row r="166" spans="1:39" s="47" customFormat="1" x14ac:dyDescent="0.25">
      <c r="A166" s="70"/>
      <c r="B166" s="26"/>
      <c r="C166" s="46"/>
      <c r="D166" s="24"/>
      <c r="E166" s="137"/>
      <c r="F166" s="46"/>
      <c r="G166" s="24"/>
      <c r="H166" s="137"/>
      <c r="I166" s="46"/>
      <c r="J166" s="24"/>
      <c r="K166" s="137"/>
      <c r="L166" s="46"/>
      <c r="M166" s="24"/>
      <c r="N166" s="326"/>
      <c r="O166" s="46"/>
      <c r="P166" s="24"/>
      <c r="Q166" s="137"/>
      <c r="R166" s="24"/>
      <c r="S166" s="24"/>
      <c r="T166" s="24"/>
      <c r="U166" s="24"/>
      <c r="V166" s="24"/>
      <c r="W166" s="137"/>
      <c r="X166" s="24"/>
      <c r="Y166" s="24"/>
      <c r="Z166" s="24"/>
      <c r="AA166" s="24"/>
      <c r="AB166" s="24"/>
      <c r="AC166" s="24"/>
      <c r="AD166" s="24"/>
      <c r="AE166" s="24"/>
      <c r="AF166" s="24"/>
      <c r="AG166" s="221"/>
      <c r="AH166" s="257"/>
      <c r="AI166" s="337"/>
      <c r="AJ166" s="43"/>
      <c r="AK166" s="239"/>
      <c r="AL166" s="328"/>
      <c r="AM166" s="56"/>
    </row>
    <row r="167" spans="1:39" s="47" customFormat="1" x14ac:dyDescent="0.25">
      <c r="A167" s="35" t="s">
        <v>61</v>
      </c>
      <c r="B167" s="36" t="s">
        <v>2</v>
      </c>
      <c r="C167" s="48"/>
      <c r="D167" s="135"/>
      <c r="E167" s="136"/>
      <c r="F167" s="48"/>
      <c r="G167" s="135"/>
      <c r="H167" s="136"/>
      <c r="I167" s="48"/>
      <c r="J167" s="135"/>
      <c r="K167" s="136"/>
      <c r="L167" s="90">
        <f>L168-AG168</f>
        <v>-3.9160541991507483</v>
      </c>
      <c r="M167" s="240">
        <f>M168-AH168</f>
        <v>-3.9160541991507456</v>
      </c>
      <c r="N167" s="331">
        <f>N168-AI168</f>
        <v>-3.9160541991507491</v>
      </c>
      <c r="O167" s="48"/>
      <c r="P167" s="135"/>
      <c r="Q167" s="136"/>
      <c r="R167" s="135"/>
      <c r="S167" s="135"/>
      <c r="T167" s="135"/>
      <c r="U167" s="135"/>
      <c r="V167" s="135"/>
      <c r="W167" s="136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217"/>
      <c r="AH167" s="253"/>
      <c r="AI167" s="333"/>
      <c r="AJ167" s="202">
        <v>-4</v>
      </c>
      <c r="AK167" s="259">
        <v>-4</v>
      </c>
      <c r="AL167" s="339">
        <v>-4</v>
      </c>
      <c r="AM167" s="111" t="s">
        <v>56</v>
      </c>
    </row>
    <row r="168" spans="1:39" s="47" customFormat="1" ht="13" x14ac:dyDescent="0.3">
      <c r="A168" s="38" t="s">
        <v>62</v>
      </c>
      <c r="B168" s="36" t="s">
        <v>2</v>
      </c>
      <c r="C168" s="48"/>
      <c r="D168" s="135"/>
      <c r="E168" s="136"/>
      <c r="F168" s="48"/>
      <c r="G168" s="135"/>
      <c r="H168" s="136"/>
      <c r="I168" s="48"/>
      <c r="J168" s="135"/>
      <c r="K168" s="136"/>
      <c r="L168" s="48">
        <f>L142</f>
        <v>-1.4567301455488992</v>
      </c>
      <c r="M168" s="135">
        <f>M142</f>
        <v>-1.4567301455488912</v>
      </c>
      <c r="N168" s="317">
        <f>N142</f>
        <v>-1.4567301455488999</v>
      </c>
      <c r="O168" s="48"/>
      <c r="P168" s="135"/>
      <c r="Q168" s="136"/>
      <c r="R168" s="135"/>
      <c r="S168" s="135"/>
      <c r="T168" s="135"/>
      <c r="U168" s="135"/>
      <c r="V168" s="135"/>
      <c r="W168" s="136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218">
        <f>AG81</f>
        <v>2.4593240536018492</v>
      </c>
      <c r="AH168" s="254">
        <f>AH81</f>
        <v>2.4593240536018541</v>
      </c>
      <c r="AI168" s="334">
        <f>AI81</f>
        <v>2.4593240536018492</v>
      </c>
      <c r="AJ168" s="203"/>
      <c r="AK168" s="251"/>
      <c r="AL168" s="318"/>
      <c r="AM168" s="22"/>
    </row>
    <row r="169" spans="1:39" s="47" customFormat="1" x14ac:dyDescent="0.25">
      <c r="A169" s="35" t="s">
        <v>63</v>
      </c>
      <c r="B169" s="36" t="s">
        <v>2</v>
      </c>
      <c r="C169" s="48"/>
      <c r="D169" s="135"/>
      <c r="E169" s="136"/>
      <c r="F169" s="48"/>
      <c r="G169" s="135"/>
      <c r="H169" s="136"/>
      <c r="I169" s="48"/>
      <c r="J169" s="135"/>
      <c r="K169" s="136"/>
      <c r="L169" s="48">
        <f>L168+AG168</f>
        <v>1.00259390805295</v>
      </c>
      <c r="M169" s="135">
        <f>M168+AH168</f>
        <v>1.0025939080529629</v>
      </c>
      <c r="N169" s="317">
        <f>N168+AI168</f>
        <v>1.0025939080529493</v>
      </c>
      <c r="O169" s="48"/>
      <c r="P169" s="135"/>
      <c r="Q169" s="136"/>
      <c r="R169" s="135"/>
      <c r="S169" s="135"/>
      <c r="T169" s="135"/>
      <c r="U169" s="135"/>
      <c r="V169" s="135"/>
      <c r="W169" s="136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217"/>
      <c r="AH169" s="253"/>
      <c r="AI169" s="333"/>
      <c r="AJ169" s="48"/>
      <c r="AK169" s="135"/>
      <c r="AL169" s="317"/>
      <c r="AM169" s="22"/>
    </row>
    <row r="170" spans="1:39" s="47" customFormat="1" ht="13" x14ac:dyDescent="0.3">
      <c r="A170" s="43"/>
      <c r="B170" s="26"/>
      <c r="C170" s="46"/>
      <c r="D170" s="24"/>
      <c r="E170" s="137"/>
      <c r="F170" s="46"/>
      <c r="G170" s="24"/>
      <c r="H170" s="137"/>
      <c r="I170" s="46"/>
      <c r="J170" s="24"/>
      <c r="K170" s="137"/>
      <c r="L170" s="46"/>
      <c r="M170" s="24"/>
      <c r="N170" s="326"/>
      <c r="O170" s="46"/>
      <c r="P170" s="24"/>
      <c r="Q170" s="137"/>
      <c r="R170" s="24"/>
      <c r="S170" s="24"/>
      <c r="T170" s="24"/>
      <c r="U170" s="24"/>
      <c r="V170" s="24"/>
      <c r="W170" s="137"/>
      <c r="X170" s="24"/>
      <c r="Y170" s="24"/>
      <c r="Z170" s="24"/>
      <c r="AA170" s="24"/>
      <c r="AB170" s="24"/>
      <c r="AC170" s="24"/>
      <c r="AD170" s="24"/>
      <c r="AE170" s="24"/>
      <c r="AF170" s="24"/>
      <c r="AG170" s="219"/>
      <c r="AH170" s="255"/>
      <c r="AI170" s="335"/>
      <c r="AJ170" s="43"/>
      <c r="AK170" s="239"/>
      <c r="AL170" s="328"/>
      <c r="AM170" s="56"/>
    </row>
    <row r="171" spans="1:39" s="47" customFormat="1" x14ac:dyDescent="0.25">
      <c r="A171" s="35" t="s">
        <v>72</v>
      </c>
      <c r="B171" s="91" t="s">
        <v>30</v>
      </c>
      <c r="C171" s="48"/>
      <c r="D171" s="135"/>
      <c r="E171" s="136"/>
      <c r="F171" s="48"/>
      <c r="G171" s="135"/>
      <c r="H171" s="136"/>
      <c r="I171" s="48"/>
      <c r="J171" s="135"/>
      <c r="K171" s="136"/>
      <c r="L171" s="94">
        <f>L172-AG172</f>
        <v>-108.75705912604369</v>
      </c>
      <c r="M171" s="246">
        <f>M172-AH172</f>
        <v>-106.15705912604369</v>
      </c>
      <c r="N171" s="332">
        <f>N172-AI172</f>
        <v>-105.15705912604369</v>
      </c>
      <c r="O171" s="48"/>
      <c r="P171" s="135"/>
      <c r="Q171" s="136"/>
      <c r="R171" s="135"/>
      <c r="S171" s="135"/>
      <c r="T171" s="135"/>
      <c r="U171" s="135"/>
      <c r="V171" s="135"/>
      <c r="W171" s="136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220"/>
      <c r="AH171" s="256"/>
      <c r="AI171" s="336"/>
      <c r="AJ171" s="202">
        <f>-110.1+R21</f>
        <v>-109.1</v>
      </c>
      <c r="AK171" s="259">
        <f>-107.5+S21</f>
        <v>-106.5</v>
      </c>
      <c r="AL171" s="339">
        <f>-106.5+T21</f>
        <v>-105.5</v>
      </c>
      <c r="AM171" s="280" t="s">
        <v>178</v>
      </c>
    </row>
    <row r="172" spans="1:39" s="47" customFormat="1" ht="13" x14ac:dyDescent="0.3">
      <c r="A172" s="38" t="s">
        <v>71</v>
      </c>
      <c r="B172" s="91" t="s">
        <v>30</v>
      </c>
      <c r="C172" s="48"/>
      <c r="D172" s="135"/>
      <c r="E172" s="136"/>
      <c r="F172" s="48"/>
      <c r="G172" s="135"/>
      <c r="H172" s="136"/>
      <c r="I172" s="48"/>
      <c r="J172" s="135"/>
      <c r="K172" s="136"/>
      <c r="L172" s="95">
        <f>L143</f>
        <v>-103.09910013008056</v>
      </c>
      <c r="M172" s="247">
        <f>M143</f>
        <v>-100.49910013008056</v>
      </c>
      <c r="N172" s="330">
        <f>N143</f>
        <v>-99.499100130080564</v>
      </c>
      <c r="O172" s="48"/>
      <c r="P172" s="135"/>
      <c r="Q172" s="136"/>
      <c r="R172" s="135"/>
      <c r="S172" s="135"/>
      <c r="T172" s="135"/>
      <c r="U172" s="135"/>
      <c r="V172" s="135"/>
      <c r="W172" s="136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218">
        <f>AG85</f>
        <v>5.6579589959631207</v>
      </c>
      <c r="AH172" s="254">
        <f>AH85</f>
        <v>5.6579589959631207</v>
      </c>
      <c r="AI172" s="334">
        <f>AI85</f>
        <v>5.6579589959631207</v>
      </c>
      <c r="AJ172" s="203"/>
      <c r="AK172" s="251"/>
      <c r="AL172" s="204"/>
      <c r="AM172" s="52"/>
    </row>
    <row r="173" spans="1:39" s="47" customFormat="1" x14ac:dyDescent="0.25">
      <c r="A173" s="35" t="s">
        <v>70</v>
      </c>
      <c r="B173" s="91" t="s">
        <v>30</v>
      </c>
      <c r="C173" s="48"/>
      <c r="D173" s="135"/>
      <c r="E173" s="136"/>
      <c r="F173" s="48"/>
      <c r="G173" s="135"/>
      <c r="H173" s="136"/>
      <c r="I173" s="48"/>
      <c r="J173" s="135"/>
      <c r="K173" s="136"/>
      <c r="L173" s="48">
        <f>L172+AG172</f>
        <v>-97.44114113411743</v>
      </c>
      <c r="M173" s="135">
        <f>M172+AH172</f>
        <v>-94.841141134117436</v>
      </c>
      <c r="N173" s="317">
        <f>N172+AI172</f>
        <v>-93.841141134117436</v>
      </c>
      <c r="O173" s="48"/>
      <c r="P173" s="135"/>
      <c r="Q173" s="136"/>
      <c r="R173" s="135"/>
      <c r="S173" s="135"/>
      <c r="T173" s="135"/>
      <c r="U173" s="135"/>
      <c r="V173" s="135"/>
      <c r="W173" s="136"/>
      <c r="X173" s="135"/>
      <c r="Y173" s="135"/>
      <c r="Z173" s="135"/>
      <c r="AA173" s="135"/>
      <c r="AB173" s="135"/>
      <c r="AC173" s="135"/>
      <c r="AD173" s="135"/>
      <c r="AE173" s="135"/>
      <c r="AF173" s="135"/>
      <c r="AG173" s="220"/>
      <c r="AH173" s="256"/>
      <c r="AI173" s="336"/>
      <c r="AJ173" s="48"/>
      <c r="AK173" s="135"/>
      <c r="AL173" s="136"/>
      <c r="AM173" s="52"/>
    </row>
    <row r="174" spans="1:39" s="47" customFormat="1" x14ac:dyDescent="0.25">
      <c r="A174" s="70"/>
      <c r="B174" s="26"/>
      <c r="C174" s="46"/>
      <c r="D174" s="24"/>
      <c r="E174" s="137"/>
      <c r="F174" s="46"/>
      <c r="G174" s="24"/>
      <c r="H174" s="137"/>
      <c r="I174" s="46"/>
      <c r="J174" s="24"/>
      <c r="K174" s="137"/>
      <c r="L174" s="46"/>
      <c r="M174" s="24"/>
      <c r="N174" s="137"/>
      <c r="O174" s="46"/>
      <c r="P174" s="24"/>
      <c r="Q174" s="137"/>
      <c r="R174" s="24"/>
      <c r="S174" s="24"/>
      <c r="T174" s="24"/>
      <c r="U174" s="24"/>
      <c r="V174" s="24"/>
      <c r="W174" s="137"/>
      <c r="X174" s="24"/>
      <c r="Y174" s="24"/>
      <c r="Z174" s="24"/>
      <c r="AA174" s="24"/>
      <c r="AB174" s="24"/>
      <c r="AC174" s="24"/>
      <c r="AD174" s="24"/>
      <c r="AE174" s="24"/>
      <c r="AF174" s="24"/>
      <c r="AG174" s="221"/>
      <c r="AH174" s="257"/>
      <c r="AI174" s="222"/>
      <c r="AJ174" s="43"/>
      <c r="AK174" s="239"/>
      <c r="AL174" s="181"/>
      <c r="AM174" s="56"/>
    </row>
    <row r="175" spans="1:39" s="47" customFormat="1" ht="13" x14ac:dyDescent="0.3">
      <c r="A175" s="35" t="s">
        <v>69</v>
      </c>
      <c r="B175" s="91" t="s">
        <v>31</v>
      </c>
      <c r="C175" s="48"/>
      <c r="D175" s="135"/>
      <c r="E175" s="136"/>
      <c r="F175" s="48"/>
      <c r="G175" s="135"/>
      <c r="H175" s="136"/>
      <c r="I175" s="95">
        <f>I176-AG176</f>
        <v>-81.617716973332264</v>
      </c>
      <c r="J175" s="247">
        <f>J176-AH176</f>
        <v>-79.01771697333227</v>
      </c>
      <c r="K175" s="330">
        <f>K176-AI176</f>
        <v>-78.017716973332256</v>
      </c>
      <c r="L175" s="48"/>
      <c r="M175" s="135"/>
      <c r="N175" s="136"/>
      <c r="O175" s="48"/>
      <c r="P175" s="135"/>
      <c r="Q175" s="136"/>
      <c r="R175" s="135"/>
      <c r="S175" s="135"/>
      <c r="T175" s="135"/>
      <c r="U175" s="135"/>
      <c r="V175" s="135"/>
      <c r="W175" s="136"/>
      <c r="X175" s="135"/>
      <c r="Y175" s="135"/>
      <c r="Z175" s="135"/>
      <c r="AA175" s="135"/>
      <c r="AB175" s="135"/>
      <c r="AC175" s="135"/>
      <c r="AD175" s="135"/>
      <c r="AE175" s="135"/>
      <c r="AF175" s="135"/>
      <c r="AG175" s="220"/>
      <c r="AH175" s="256"/>
      <c r="AI175" s="336"/>
      <c r="AJ175" s="203"/>
      <c r="AK175" s="251"/>
      <c r="AL175" s="204"/>
      <c r="AM175" s="56" t="s">
        <v>193</v>
      </c>
    </row>
    <row r="176" spans="1:39" s="47" customFormat="1" ht="13" x14ac:dyDescent="0.3">
      <c r="A176" s="38" t="s">
        <v>68</v>
      </c>
      <c r="B176" s="91" t="s">
        <v>31</v>
      </c>
      <c r="C176" s="48"/>
      <c r="D176" s="135"/>
      <c r="E176" s="136"/>
      <c r="F176" s="48"/>
      <c r="G176" s="135"/>
      <c r="H176" s="136"/>
      <c r="I176" s="95">
        <f>I145</f>
        <v>-75.966156342049587</v>
      </c>
      <c r="J176" s="247">
        <f>J145</f>
        <v>-73.366156342049592</v>
      </c>
      <c r="K176" s="330">
        <f>K145</f>
        <v>-72.366156342049578</v>
      </c>
      <c r="L176" s="48"/>
      <c r="M176" s="135"/>
      <c r="N176" s="136"/>
      <c r="O176" s="48"/>
      <c r="P176" s="135"/>
      <c r="Q176" s="136"/>
      <c r="R176" s="135"/>
      <c r="S176" s="135"/>
      <c r="T176" s="135"/>
      <c r="U176" s="135"/>
      <c r="V176" s="135"/>
      <c r="W176" s="136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218">
        <f>AG89</f>
        <v>5.6515606312826723</v>
      </c>
      <c r="AH176" s="254">
        <f>AH89</f>
        <v>5.6515606312826723</v>
      </c>
      <c r="AI176" s="334">
        <f>AI89</f>
        <v>5.6515606312826723</v>
      </c>
      <c r="AJ176" s="203"/>
      <c r="AK176" s="251"/>
      <c r="AL176" s="204"/>
      <c r="AM176" s="52"/>
    </row>
    <row r="177" spans="1:39" s="47" customFormat="1" x14ac:dyDescent="0.25">
      <c r="A177" s="35" t="s">
        <v>67</v>
      </c>
      <c r="B177" s="91" t="s">
        <v>31</v>
      </c>
      <c r="C177" s="48"/>
      <c r="D177" s="135"/>
      <c r="E177" s="136"/>
      <c r="F177" s="48"/>
      <c r="G177" s="135"/>
      <c r="H177" s="136"/>
      <c r="I177" s="90">
        <f>I176+AG176</f>
        <v>-70.314595710766909</v>
      </c>
      <c r="J177" s="240">
        <f>J176+AH176</f>
        <v>-67.714595710766915</v>
      </c>
      <c r="K177" s="331">
        <f>K176+AI176</f>
        <v>-66.714595710766901</v>
      </c>
      <c r="L177" s="48"/>
      <c r="M177" s="135"/>
      <c r="N177" s="136"/>
      <c r="O177" s="48"/>
      <c r="P177" s="135"/>
      <c r="Q177" s="136"/>
      <c r="R177" s="135"/>
      <c r="S177" s="135"/>
      <c r="T177" s="135"/>
      <c r="U177" s="135"/>
      <c r="V177" s="135"/>
      <c r="W177" s="136"/>
      <c r="X177" s="135"/>
      <c r="Y177" s="135"/>
      <c r="Z177" s="135"/>
      <c r="AA177" s="135"/>
      <c r="AB177" s="135"/>
      <c r="AC177" s="135"/>
      <c r="AD177" s="135"/>
      <c r="AE177" s="135"/>
      <c r="AF177" s="135"/>
      <c r="AG177" s="220"/>
      <c r="AH177" s="256"/>
      <c r="AI177" s="336"/>
      <c r="AJ177" s="202">
        <f>-50</f>
        <v>-50</v>
      </c>
      <c r="AK177" s="259">
        <f>-50</f>
        <v>-50</v>
      </c>
      <c r="AL177" s="339">
        <f>-50</f>
        <v>-50</v>
      </c>
      <c r="AM177" s="111" t="s">
        <v>45</v>
      </c>
    </row>
    <row r="178" spans="1:39" s="47" customFormat="1" x14ac:dyDescent="0.25">
      <c r="A178" s="70"/>
      <c r="B178" s="26"/>
      <c r="C178" s="46"/>
      <c r="D178" s="24"/>
      <c r="E178" s="137"/>
      <c r="F178" s="46"/>
      <c r="G178" s="24"/>
      <c r="H178" s="137"/>
      <c r="I178" s="46"/>
      <c r="J178" s="24"/>
      <c r="K178" s="326"/>
      <c r="L178" s="46"/>
      <c r="M178" s="24"/>
      <c r="N178" s="137"/>
      <c r="O178" s="46"/>
      <c r="P178" s="24"/>
      <c r="Q178" s="137"/>
      <c r="R178" s="24"/>
      <c r="S178" s="24"/>
      <c r="T178" s="24"/>
      <c r="U178" s="24"/>
      <c r="V178" s="24"/>
      <c r="W178" s="137"/>
      <c r="X178" s="24"/>
      <c r="Y178" s="24"/>
      <c r="Z178" s="24"/>
      <c r="AA178" s="24"/>
      <c r="AB178" s="24"/>
      <c r="AC178" s="24"/>
      <c r="AD178" s="24"/>
      <c r="AE178" s="24"/>
      <c r="AF178" s="24"/>
      <c r="AG178" s="221"/>
      <c r="AH178" s="257"/>
      <c r="AI178" s="337"/>
      <c r="AJ178" s="43"/>
      <c r="AK178" s="239"/>
      <c r="AL178" s="328"/>
      <c r="AM178" s="56"/>
    </row>
    <row r="179" spans="1:39" s="47" customFormat="1" x14ac:dyDescent="0.25">
      <c r="A179" s="134" t="s">
        <v>132</v>
      </c>
      <c r="B179" s="36" t="s">
        <v>2</v>
      </c>
      <c r="C179" s="48"/>
      <c r="D179" s="135"/>
      <c r="E179" s="136"/>
      <c r="F179" s="48"/>
      <c r="G179" s="135"/>
      <c r="H179" s="136"/>
      <c r="I179" s="48"/>
      <c r="J179" s="135"/>
      <c r="K179" s="317"/>
      <c r="L179" s="94">
        <f>L180-AG180</f>
        <v>-22.40156234744191</v>
      </c>
      <c r="M179" s="246">
        <f>M180-AH180</f>
        <v>-22.40156234744191</v>
      </c>
      <c r="N179" s="332">
        <f>N180-AI180</f>
        <v>-22.40156234744191</v>
      </c>
      <c r="O179" s="48"/>
      <c r="P179" s="135"/>
      <c r="Q179" s="136"/>
      <c r="R179" s="135"/>
      <c r="S179" s="135"/>
      <c r="T179" s="135"/>
      <c r="U179" s="135"/>
      <c r="V179" s="135"/>
      <c r="W179" s="136"/>
      <c r="X179" s="135"/>
      <c r="Y179" s="135"/>
      <c r="Z179" s="135"/>
      <c r="AA179" s="135"/>
      <c r="AB179" s="135"/>
      <c r="AC179" s="135"/>
      <c r="AD179" s="135"/>
      <c r="AE179" s="135"/>
      <c r="AF179" s="135"/>
      <c r="AG179" s="220"/>
      <c r="AH179" s="256"/>
      <c r="AI179" s="336"/>
      <c r="AJ179" s="202">
        <v>-27</v>
      </c>
      <c r="AK179" s="259">
        <v>-27</v>
      </c>
      <c r="AL179" s="339">
        <v>-27</v>
      </c>
      <c r="AM179" s="111" t="s">
        <v>47</v>
      </c>
    </row>
    <row r="180" spans="1:39" s="47" customFormat="1" ht="13" x14ac:dyDescent="0.3">
      <c r="A180" s="38" t="s">
        <v>133</v>
      </c>
      <c r="B180" s="36" t="s">
        <v>2</v>
      </c>
      <c r="C180" s="48"/>
      <c r="D180" s="135"/>
      <c r="E180" s="136"/>
      <c r="F180" s="48"/>
      <c r="G180" s="135"/>
      <c r="H180" s="136"/>
      <c r="I180" s="48"/>
      <c r="J180" s="135"/>
      <c r="K180" s="317"/>
      <c r="L180" s="95">
        <f>L144</f>
        <v>-14.400000000000006</v>
      </c>
      <c r="M180" s="247">
        <f>M144</f>
        <v>-14.400000000000006</v>
      </c>
      <c r="N180" s="330">
        <f>N144</f>
        <v>-14.400000000000006</v>
      </c>
      <c r="O180" s="48"/>
      <c r="P180" s="135"/>
      <c r="Q180" s="136"/>
      <c r="R180" s="135"/>
      <c r="S180" s="135"/>
      <c r="T180" s="135"/>
      <c r="U180" s="135"/>
      <c r="V180" s="135"/>
      <c r="W180" s="136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218">
        <f>AG93</f>
        <v>8.0015623474419044</v>
      </c>
      <c r="AH180" s="254">
        <f>AH93</f>
        <v>8.0015623474419044</v>
      </c>
      <c r="AI180" s="334">
        <f>AI93</f>
        <v>8.0015623474419044</v>
      </c>
      <c r="AJ180" s="203"/>
      <c r="AK180" s="251"/>
      <c r="AL180" s="318"/>
      <c r="AM180" s="56"/>
    </row>
    <row r="181" spans="1:39" s="47" customFormat="1" x14ac:dyDescent="0.25">
      <c r="A181" s="35" t="s">
        <v>134</v>
      </c>
      <c r="B181" s="36" t="s">
        <v>2</v>
      </c>
      <c r="C181" s="48"/>
      <c r="D181" s="135"/>
      <c r="E181" s="136"/>
      <c r="F181" s="48"/>
      <c r="G181" s="135"/>
      <c r="H181" s="136"/>
      <c r="I181" s="48"/>
      <c r="J181" s="135"/>
      <c r="K181" s="317"/>
      <c r="L181" s="90">
        <f>L180+AG180</f>
        <v>-6.3984376525581013</v>
      </c>
      <c r="M181" s="240">
        <f>M180+AH180</f>
        <v>-6.3984376525581013</v>
      </c>
      <c r="N181" s="331">
        <f>N180+AI180</f>
        <v>-6.3984376525581013</v>
      </c>
      <c r="O181" s="48"/>
      <c r="P181" s="135"/>
      <c r="Q181" s="136"/>
      <c r="R181" s="135"/>
      <c r="S181" s="135"/>
      <c r="T181" s="135"/>
      <c r="U181" s="135"/>
      <c r="V181" s="135"/>
      <c r="W181" s="136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220"/>
      <c r="AH181" s="256"/>
      <c r="AI181" s="336"/>
      <c r="AJ181" s="202">
        <v>27</v>
      </c>
      <c r="AK181" s="259">
        <v>27</v>
      </c>
      <c r="AL181" s="339">
        <v>27</v>
      </c>
      <c r="AM181" s="111" t="s">
        <v>47</v>
      </c>
    </row>
    <row r="182" spans="1:39" s="47" customFormat="1" x14ac:dyDescent="0.25">
      <c r="A182" s="70"/>
      <c r="B182" s="92"/>
      <c r="C182" s="46"/>
      <c r="D182" s="24"/>
      <c r="E182" s="137"/>
      <c r="F182" s="46"/>
      <c r="G182" s="24"/>
      <c r="H182" s="137"/>
      <c r="I182" s="46"/>
      <c r="J182" s="24"/>
      <c r="K182" s="326"/>
      <c r="L182" s="46"/>
      <c r="M182" s="24"/>
      <c r="N182" s="326"/>
      <c r="O182" s="46"/>
      <c r="P182" s="24"/>
      <c r="Q182" s="137"/>
      <c r="R182" s="24"/>
      <c r="S182" s="24"/>
      <c r="T182" s="24"/>
      <c r="U182" s="24"/>
      <c r="V182" s="24"/>
      <c r="W182" s="137"/>
      <c r="X182" s="24"/>
      <c r="Y182" s="24"/>
      <c r="Z182" s="24"/>
      <c r="AA182" s="24"/>
      <c r="AB182" s="24"/>
      <c r="AC182" s="24"/>
      <c r="AD182" s="24"/>
      <c r="AE182" s="24"/>
      <c r="AF182" s="24"/>
      <c r="AG182" s="221"/>
      <c r="AH182" s="257"/>
      <c r="AI182" s="337"/>
      <c r="AJ182" s="43"/>
      <c r="AK182" s="239"/>
      <c r="AL182" s="328"/>
      <c r="AM182" s="56"/>
    </row>
    <row r="183" spans="1:39" s="47" customFormat="1" x14ac:dyDescent="0.25">
      <c r="A183" s="35" t="s">
        <v>66</v>
      </c>
      <c r="B183" s="36" t="s">
        <v>2</v>
      </c>
      <c r="C183" s="48"/>
      <c r="D183" s="135"/>
      <c r="E183" s="136"/>
      <c r="F183" s="48"/>
      <c r="G183" s="135"/>
      <c r="H183" s="136"/>
      <c r="I183" s="94">
        <f>I184-AG184</f>
        <v>-19.943602375094585</v>
      </c>
      <c r="J183" s="246">
        <f>J184-AH184</f>
        <v>-19.943602375094585</v>
      </c>
      <c r="K183" s="332">
        <f>K184-AI184</f>
        <v>-19.943602375094571</v>
      </c>
      <c r="L183" s="48"/>
      <c r="M183" s="135"/>
      <c r="N183" s="317"/>
      <c r="O183" s="48"/>
      <c r="P183" s="135"/>
      <c r="Q183" s="136"/>
      <c r="R183" s="135"/>
      <c r="S183" s="135"/>
      <c r="T183" s="135"/>
      <c r="U183" s="135"/>
      <c r="V183" s="135"/>
      <c r="W183" s="136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220"/>
      <c r="AH183" s="256"/>
      <c r="AI183" s="336"/>
      <c r="AJ183" s="202">
        <v>-20</v>
      </c>
      <c r="AK183" s="259">
        <v>-20</v>
      </c>
      <c r="AL183" s="339">
        <v>-20</v>
      </c>
      <c r="AM183" s="111" t="s">
        <v>47</v>
      </c>
    </row>
    <row r="184" spans="1:39" s="47" customFormat="1" ht="13" x14ac:dyDescent="0.3">
      <c r="A184" s="38" t="s">
        <v>64</v>
      </c>
      <c r="B184" s="36" t="s">
        <v>2</v>
      </c>
      <c r="C184" s="48"/>
      <c r="D184" s="135"/>
      <c r="E184" s="136"/>
      <c r="F184" s="48"/>
      <c r="G184" s="135"/>
      <c r="H184" s="136"/>
      <c r="I184" s="95">
        <f>I146</f>
        <v>-11.946781081861687</v>
      </c>
      <c r="J184" s="247">
        <f>J146</f>
        <v>-11.946781081861687</v>
      </c>
      <c r="K184" s="330">
        <f>K146</f>
        <v>-11.946781081861673</v>
      </c>
      <c r="L184" s="48"/>
      <c r="M184" s="135"/>
      <c r="N184" s="317"/>
      <c r="O184" s="48"/>
      <c r="P184" s="135"/>
      <c r="Q184" s="136"/>
      <c r="R184" s="135"/>
      <c r="S184" s="135"/>
      <c r="T184" s="135"/>
      <c r="U184" s="135"/>
      <c r="V184" s="135"/>
      <c r="W184" s="136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218">
        <f>AG97</f>
        <v>7.9968212932328981</v>
      </c>
      <c r="AH184" s="254">
        <f>AH97</f>
        <v>7.9968212932328981</v>
      </c>
      <c r="AI184" s="334">
        <f>AI97</f>
        <v>7.9968212932328981</v>
      </c>
      <c r="AJ184" s="203"/>
      <c r="AK184" s="251"/>
      <c r="AL184" s="318"/>
      <c r="AM184" s="56"/>
    </row>
    <row r="185" spans="1:39" s="47" customFormat="1" x14ac:dyDescent="0.25">
      <c r="A185" s="35" t="s">
        <v>65</v>
      </c>
      <c r="B185" s="36" t="s">
        <v>2</v>
      </c>
      <c r="C185" s="48"/>
      <c r="D185" s="135"/>
      <c r="E185" s="136"/>
      <c r="F185" s="48"/>
      <c r="G185" s="135"/>
      <c r="H185" s="136"/>
      <c r="I185" s="90">
        <f>I184+AG184</f>
        <v>-3.9499597886287887</v>
      </c>
      <c r="J185" s="240">
        <f>J184+AH184</f>
        <v>-3.9499597886287887</v>
      </c>
      <c r="K185" s="331">
        <f>K184+AI184</f>
        <v>-3.9499597886287745</v>
      </c>
      <c r="L185" s="48"/>
      <c r="M185" s="135"/>
      <c r="N185" s="317"/>
      <c r="O185" s="48"/>
      <c r="P185" s="135"/>
      <c r="Q185" s="136"/>
      <c r="R185" s="135"/>
      <c r="S185" s="135"/>
      <c r="T185" s="135"/>
      <c r="U185" s="135"/>
      <c r="V185" s="135"/>
      <c r="W185" s="136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220"/>
      <c r="AH185" s="256"/>
      <c r="AI185" s="336"/>
      <c r="AJ185" s="202">
        <v>20</v>
      </c>
      <c r="AK185" s="259">
        <v>20</v>
      </c>
      <c r="AL185" s="339">
        <v>20</v>
      </c>
      <c r="AM185" s="111" t="s">
        <v>47</v>
      </c>
    </row>
    <row r="186" spans="1:39" s="47" customFormat="1" x14ac:dyDescent="0.25">
      <c r="A186" s="70"/>
      <c r="B186" s="26"/>
      <c r="C186" s="46"/>
      <c r="D186" s="24"/>
      <c r="E186" s="137"/>
      <c r="F186" s="46"/>
      <c r="G186" s="24"/>
      <c r="H186" s="137"/>
      <c r="I186" s="46"/>
      <c r="J186" s="24"/>
      <c r="K186" s="137"/>
      <c r="L186" s="46"/>
      <c r="M186" s="24"/>
      <c r="N186" s="326"/>
      <c r="O186" s="46"/>
      <c r="P186" s="24"/>
      <c r="Q186" s="137"/>
      <c r="R186" s="24"/>
      <c r="S186" s="24"/>
      <c r="T186" s="24"/>
      <c r="U186" s="24"/>
      <c r="V186" s="24"/>
      <c r="W186" s="137"/>
      <c r="X186" s="24"/>
      <c r="Y186" s="24"/>
      <c r="Z186" s="24"/>
      <c r="AA186" s="24"/>
      <c r="AB186" s="24"/>
      <c r="AC186" s="24"/>
      <c r="AD186" s="24"/>
      <c r="AE186" s="24"/>
      <c r="AF186" s="24"/>
      <c r="AG186" s="221"/>
      <c r="AH186" s="257"/>
      <c r="AI186" s="337"/>
      <c r="AJ186" s="43"/>
      <c r="AK186" s="24"/>
      <c r="AL186" s="137"/>
      <c r="AM186" s="139"/>
    </row>
    <row r="187" spans="1:39" s="47" customFormat="1" x14ac:dyDescent="0.25">
      <c r="A187" s="35" t="s">
        <v>120</v>
      </c>
      <c r="B187" s="36" t="s">
        <v>2</v>
      </c>
      <c r="C187" s="48"/>
      <c r="D187" s="135"/>
      <c r="E187" s="136"/>
      <c r="F187" s="90">
        <f>F188-AG188</f>
        <v>-123.25705912604366</v>
      </c>
      <c r="G187" s="240">
        <f>G188-AH188</f>
        <v>-122.35705912604369</v>
      </c>
      <c r="H187" s="331">
        <f>H188-AI188</f>
        <v>-121.55705912604368</v>
      </c>
      <c r="I187" s="48"/>
      <c r="J187" s="135"/>
      <c r="K187" s="136"/>
      <c r="L187" s="48"/>
      <c r="M187" s="135"/>
      <c r="N187" s="317"/>
      <c r="O187" s="225">
        <f>IF(F187&lt;-156,0,IF(F187&lt;-31,157+CEILING(F187,-1),126))</f>
        <v>33</v>
      </c>
      <c r="P187" s="263">
        <f>IF(G187&lt;-156,0,IF(G187&lt;-31,157+CEILING(G187,-1),126))</f>
        <v>34</v>
      </c>
      <c r="Q187" s="340">
        <f>IF(H187&lt;-156,0,IF(H187&lt;-31,157+CEILING(H187,-1),126))</f>
        <v>35</v>
      </c>
      <c r="R187" s="135"/>
      <c r="S187" s="135"/>
      <c r="T187" s="135"/>
      <c r="U187" s="135"/>
      <c r="V187" s="135"/>
      <c r="W187" s="136"/>
      <c r="X187" s="135"/>
      <c r="Y187" s="135"/>
      <c r="Z187" s="135"/>
      <c r="AA187" s="135"/>
      <c r="AB187" s="135"/>
      <c r="AC187" s="135"/>
      <c r="AD187" s="135"/>
      <c r="AE187" s="135"/>
      <c r="AF187" s="135"/>
      <c r="AG187" s="220"/>
      <c r="AH187" s="256"/>
      <c r="AI187" s="336"/>
      <c r="AJ187" s="275"/>
      <c r="AK187" s="275"/>
      <c r="AL187" s="275"/>
      <c r="AM187" s="139" t="s">
        <v>163</v>
      </c>
    </row>
    <row r="188" spans="1:39" s="47" customFormat="1" ht="13" x14ac:dyDescent="0.3">
      <c r="A188" s="38" t="s">
        <v>119</v>
      </c>
      <c r="B188" s="36" t="s">
        <v>2</v>
      </c>
      <c r="C188" s="48"/>
      <c r="D188" s="135"/>
      <c r="E188" s="136"/>
      <c r="F188" s="48">
        <f>F147</f>
        <v>-89.149100130080541</v>
      </c>
      <c r="G188" s="135">
        <f>G147</f>
        <v>-87.399100130080569</v>
      </c>
      <c r="H188" s="317">
        <f>H147</f>
        <v>-86.499100130080564</v>
      </c>
      <c r="I188" s="48"/>
      <c r="J188" s="135"/>
      <c r="K188" s="136"/>
      <c r="L188" s="48"/>
      <c r="M188" s="135"/>
      <c r="N188" s="317"/>
      <c r="O188" s="203"/>
      <c r="P188" s="251"/>
      <c r="Q188" s="318"/>
      <c r="R188" s="135"/>
      <c r="S188" s="135"/>
      <c r="T188" s="135"/>
      <c r="U188" s="135"/>
      <c r="V188" s="135"/>
      <c r="W188" s="136"/>
      <c r="X188" s="135"/>
      <c r="Y188" s="135"/>
      <c r="Z188" s="135"/>
      <c r="AA188" s="135"/>
      <c r="AB188" s="135"/>
      <c r="AC188" s="135"/>
      <c r="AD188" s="135"/>
      <c r="AE188" s="135"/>
      <c r="AF188" s="135"/>
      <c r="AG188" s="218">
        <f>AG101</f>
        <v>34.107958995963116</v>
      </c>
      <c r="AH188" s="254">
        <f>AH101</f>
        <v>34.957958995963125</v>
      </c>
      <c r="AI188" s="334">
        <f>AI101</f>
        <v>35.057958995963119</v>
      </c>
      <c r="AJ188" s="275"/>
      <c r="AK188" s="275"/>
      <c r="AL188" s="275"/>
      <c r="AM188" s="139"/>
    </row>
    <row r="189" spans="1:39" s="47" customFormat="1" x14ac:dyDescent="0.25">
      <c r="A189" s="35" t="s">
        <v>121</v>
      </c>
      <c r="B189" s="36" t="s">
        <v>2</v>
      </c>
      <c r="C189" s="48"/>
      <c r="D189" s="135"/>
      <c r="E189" s="136"/>
      <c r="F189" s="90">
        <f>F188+AG188</f>
        <v>-55.041141134117424</v>
      </c>
      <c r="G189" s="240">
        <f>G188+AH188</f>
        <v>-52.441141134117444</v>
      </c>
      <c r="H189" s="331">
        <f>H188+AI188</f>
        <v>-51.441141134117444</v>
      </c>
      <c r="I189" s="48"/>
      <c r="J189" s="135"/>
      <c r="K189" s="136"/>
      <c r="L189" s="48"/>
      <c r="M189" s="135"/>
      <c r="N189" s="317"/>
      <c r="O189" s="225">
        <f>IF(F189&lt;-156,0,IF(F189&lt;-31,157+CEILING(F189,-1),126))</f>
        <v>101</v>
      </c>
      <c r="P189" s="263">
        <f>IF(G189&lt;-156,0,IF(G189&lt;-31,157+CEILING(G189,-1),126))</f>
        <v>104</v>
      </c>
      <c r="Q189" s="340">
        <f>IF(H189&lt;-156,0,IF(H189&lt;-31,157+CEILING(H189,-1),126))</f>
        <v>105</v>
      </c>
      <c r="R189" s="135"/>
      <c r="S189" s="135"/>
      <c r="T189" s="135"/>
      <c r="U189" s="135"/>
      <c r="V189" s="135"/>
      <c r="W189" s="136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220"/>
      <c r="AH189" s="256"/>
      <c r="AI189" s="336"/>
      <c r="AJ189" s="275"/>
      <c r="AK189" s="275"/>
      <c r="AL189" s="275"/>
      <c r="AM189" s="139" t="s">
        <v>163</v>
      </c>
    </row>
    <row r="190" spans="1:39" s="47" customFormat="1" x14ac:dyDescent="0.25">
      <c r="A190" s="70"/>
      <c r="B190" s="26"/>
      <c r="C190" s="46"/>
      <c r="D190" s="24"/>
      <c r="E190" s="137"/>
      <c r="F190" s="46"/>
      <c r="G190" s="24"/>
      <c r="H190" s="137"/>
      <c r="I190" s="46"/>
      <c r="J190" s="24"/>
      <c r="K190" s="137"/>
      <c r="L190" s="46"/>
      <c r="M190" s="24"/>
      <c r="N190" s="326"/>
      <c r="O190" s="46"/>
      <c r="P190" s="24"/>
      <c r="Q190" s="326"/>
      <c r="R190" s="24"/>
      <c r="S190" s="24"/>
      <c r="T190" s="24"/>
      <c r="U190" s="24"/>
      <c r="V190" s="24"/>
      <c r="W190" s="137"/>
      <c r="X190" s="24"/>
      <c r="Y190" s="24"/>
      <c r="Z190" s="24"/>
      <c r="AA190" s="24"/>
      <c r="AB190" s="24"/>
      <c r="AC190" s="24"/>
      <c r="AD190" s="24"/>
      <c r="AE190" s="24"/>
      <c r="AF190" s="24"/>
      <c r="AG190" s="221"/>
      <c r="AH190" s="257"/>
      <c r="AI190" s="337"/>
      <c r="AJ190" s="46"/>
      <c r="AK190" s="24"/>
      <c r="AL190" s="137"/>
      <c r="AM190" s="139"/>
    </row>
    <row r="191" spans="1:39" s="47" customFormat="1" ht="13" x14ac:dyDescent="0.3">
      <c r="A191" s="35" t="s">
        <v>122</v>
      </c>
      <c r="B191" s="36" t="s">
        <v>2</v>
      </c>
      <c r="C191" s="48"/>
      <c r="D191" s="135"/>
      <c r="E191" s="136"/>
      <c r="F191" s="48"/>
      <c r="G191" s="135"/>
      <c r="H191" s="136"/>
      <c r="I191" s="48"/>
      <c r="J191" s="135"/>
      <c r="K191" s="136"/>
      <c r="L191" s="94">
        <f>L192-AG191</f>
        <v>-124.75705912604369</v>
      </c>
      <c r="M191" s="246">
        <f>M192-AH191</f>
        <v>-122.15705912604369</v>
      </c>
      <c r="N191" s="332">
        <f>N192-AI191</f>
        <v>-121.15705912604369</v>
      </c>
      <c r="O191" s="225">
        <f>IF(L191&lt;-156,0,IF(L191&lt;-31,157+CEILING(L191,-1),126))</f>
        <v>32</v>
      </c>
      <c r="P191" s="263">
        <f>IF(M191&lt;-156,0,IF(M191&lt;-31,157+CEILING(M191,-1),126))</f>
        <v>34</v>
      </c>
      <c r="Q191" s="340">
        <f>IF(N191&lt;-156,0,IF(N191&lt;-31,157+CEILING(N191,-1),126))</f>
        <v>35</v>
      </c>
      <c r="R191" s="135"/>
      <c r="S191" s="135"/>
      <c r="T191" s="135"/>
      <c r="U191" s="135"/>
      <c r="V191" s="135"/>
      <c r="W191" s="136"/>
      <c r="X191" s="135"/>
      <c r="Y191" s="135"/>
      <c r="Z191" s="135"/>
      <c r="AA191" s="135"/>
      <c r="AB191" s="135"/>
      <c r="AC191" s="135"/>
      <c r="AD191" s="135"/>
      <c r="AE191" s="135"/>
      <c r="AF191" s="135"/>
      <c r="AG191" s="465">
        <f>AG105</f>
        <v>26.657958995963121</v>
      </c>
      <c r="AH191" s="466">
        <f t="shared" ref="AH191:AI191" si="9">AH105</f>
        <v>26.657958995963121</v>
      </c>
      <c r="AI191" s="334">
        <f t="shared" si="9"/>
        <v>26.657958995963121</v>
      </c>
      <c r="AJ191" s="275"/>
      <c r="AK191" s="275"/>
      <c r="AL191" s="275"/>
      <c r="AM191" s="139" t="s">
        <v>163</v>
      </c>
    </row>
    <row r="192" spans="1:39" s="47" customFormat="1" ht="13" x14ac:dyDescent="0.3">
      <c r="A192" s="38" t="s">
        <v>123</v>
      </c>
      <c r="B192" s="36" t="s">
        <v>2</v>
      </c>
      <c r="C192" s="48"/>
      <c r="D192" s="135"/>
      <c r="E192" s="136"/>
      <c r="F192" s="48"/>
      <c r="G192" s="135"/>
      <c r="H192" s="136"/>
      <c r="I192" s="48"/>
      <c r="J192" s="135"/>
      <c r="K192" s="136"/>
      <c r="L192" s="95">
        <f>L147</f>
        <v>-98.099100130080558</v>
      </c>
      <c r="M192" s="247">
        <f>M147</f>
        <v>-95.499100130080564</v>
      </c>
      <c r="N192" s="330">
        <f>N147</f>
        <v>-94.499100130080564</v>
      </c>
      <c r="O192" s="203"/>
      <c r="P192" s="251"/>
      <c r="Q192" s="318"/>
      <c r="R192" s="135"/>
      <c r="S192" s="135"/>
      <c r="T192" s="135"/>
      <c r="U192" s="135"/>
      <c r="V192" s="135"/>
      <c r="W192" s="136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467"/>
      <c r="AH192" s="468"/>
      <c r="AI192" s="336"/>
      <c r="AJ192" s="275"/>
      <c r="AK192" s="275"/>
      <c r="AL192" s="275"/>
      <c r="AM192" s="139"/>
    </row>
    <row r="193" spans="1:39" s="47" customFormat="1" ht="13" x14ac:dyDescent="0.3">
      <c r="A193" s="35" t="s">
        <v>124</v>
      </c>
      <c r="B193" s="36" t="s">
        <v>2</v>
      </c>
      <c r="C193" s="48"/>
      <c r="D193" s="135"/>
      <c r="E193" s="136"/>
      <c r="F193" s="48"/>
      <c r="G193" s="135"/>
      <c r="H193" s="136"/>
      <c r="I193" s="48"/>
      <c r="J193" s="135"/>
      <c r="K193" s="136"/>
      <c r="L193" s="90">
        <f>L192+AG193</f>
        <v>-69.44114113411743</v>
      </c>
      <c r="M193" s="240">
        <f>M192+AH193</f>
        <v>-66.841141134117436</v>
      </c>
      <c r="N193" s="331">
        <f>N192+AI193</f>
        <v>-65.841141134117436</v>
      </c>
      <c r="O193" s="225">
        <f>IF(L193&lt;-156,0,IF(L193&lt;-31,157+CEILING(L193,-1),126))</f>
        <v>87</v>
      </c>
      <c r="P193" s="263">
        <f>IF(M193&lt;-156,0,IF(M193&lt;-31,157+CEILING(M193,-1),126))</f>
        <v>90</v>
      </c>
      <c r="Q193" s="340">
        <f>IF(N193&lt;-156,0,IF(N193&lt;-31,157+CEILING(N193,-1),126))</f>
        <v>91</v>
      </c>
      <c r="R193" s="135"/>
      <c r="S193" s="135"/>
      <c r="T193" s="135"/>
      <c r="U193" s="135"/>
      <c r="V193" s="135"/>
      <c r="W193" s="136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465">
        <f>AG109</f>
        <v>28.657958995963121</v>
      </c>
      <c r="AH193" s="466">
        <f>AH109</f>
        <v>28.657958995963121</v>
      </c>
      <c r="AI193" s="334">
        <f>AI109</f>
        <v>28.657958995963121</v>
      </c>
      <c r="AJ193" s="275"/>
      <c r="AK193" s="275"/>
      <c r="AL193" s="275"/>
      <c r="AM193" s="139" t="s">
        <v>163</v>
      </c>
    </row>
    <row r="194" spans="1:39" s="47" customFormat="1" x14ac:dyDescent="0.25">
      <c r="A194" s="70"/>
      <c r="B194" s="92"/>
      <c r="C194" s="46"/>
      <c r="D194" s="24"/>
      <c r="E194" s="137"/>
      <c r="F194" s="46"/>
      <c r="G194" s="24"/>
      <c r="H194" s="137"/>
      <c r="I194" s="46"/>
      <c r="J194" s="24"/>
      <c r="K194" s="137"/>
      <c r="L194" s="46"/>
      <c r="M194" s="24"/>
      <c r="N194" s="326"/>
      <c r="O194" s="46"/>
      <c r="P194" s="24"/>
      <c r="Q194" s="326"/>
      <c r="R194" s="24"/>
      <c r="S194" s="24"/>
      <c r="T194" s="24"/>
      <c r="U194" s="24"/>
      <c r="V194" s="24"/>
      <c r="W194" s="137"/>
      <c r="X194" s="24"/>
      <c r="Y194" s="24"/>
      <c r="Z194" s="24"/>
      <c r="AA194" s="24"/>
      <c r="AB194" s="24"/>
      <c r="AC194" s="24"/>
      <c r="AD194" s="24"/>
      <c r="AE194" s="24"/>
      <c r="AF194" s="24"/>
      <c r="AG194" s="221"/>
      <c r="AH194" s="257"/>
      <c r="AI194" s="337"/>
      <c r="AJ194" s="43"/>
      <c r="AK194" s="239"/>
      <c r="AL194" s="181"/>
      <c r="AM194" s="56"/>
    </row>
    <row r="195" spans="1:39" s="47" customFormat="1" ht="13" x14ac:dyDescent="0.3">
      <c r="A195" s="35" t="s">
        <v>116</v>
      </c>
      <c r="B195" s="36" t="s">
        <v>2</v>
      </c>
      <c r="C195" s="48"/>
      <c r="D195" s="135"/>
      <c r="E195" s="136"/>
      <c r="F195" s="48"/>
      <c r="G195" s="135"/>
      <c r="H195" s="136"/>
      <c r="I195" s="95"/>
      <c r="J195" s="247"/>
      <c r="K195" s="183"/>
      <c r="L195" s="94">
        <f>L196-AG195</f>
        <v>-36.901562347441917</v>
      </c>
      <c r="M195" s="246">
        <f>M196-AH195</f>
        <v>-36.901562347441903</v>
      </c>
      <c r="N195" s="332">
        <f>N196-AI195</f>
        <v>-36.901562347441903</v>
      </c>
      <c r="O195" s="225">
        <f>IF(L195&lt;0,CEILING(L195,-1),CEILING(L195,1))</f>
        <v>-37</v>
      </c>
      <c r="P195" s="263">
        <f>IF(M195&lt;0,CEILING(M195,-1),CEILING(M195,1))</f>
        <v>-37</v>
      </c>
      <c r="Q195" s="340">
        <f>IF(N195&lt;0,CEILING(N195,-1),CEILING(N195,1))</f>
        <v>-37</v>
      </c>
      <c r="R195" s="135"/>
      <c r="S195" s="135"/>
      <c r="T195" s="135"/>
      <c r="U195" s="135"/>
      <c r="V195" s="135"/>
      <c r="W195" s="136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462">
        <f>AG113</f>
        <v>27.9515623474419</v>
      </c>
      <c r="AH195" s="463">
        <f>AH113</f>
        <v>28.801562347441909</v>
      </c>
      <c r="AI195" s="464">
        <f>AI113</f>
        <v>28.901562347441903</v>
      </c>
      <c r="AJ195" s="275"/>
      <c r="AK195" s="275"/>
      <c r="AL195" s="275"/>
      <c r="AM195" s="139" t="s">
        <v>163</v>
      </c>
    </row>
    <row r="196" spans="1:39" s="47" customFormat="1" ht="13" x14ac:dyDescent="0.3">
      <c r="A196" s="38" t="s">
        <v>117</v>
      </c>
      <c r="B196" s="36" t="s">
        <v>2</v>
      </c>
      <c r="C196" s="48"/>
      <c r="D196" s="135"/>
      <c r="E196" s="136"/>
      <c r="F196" s="48"/>
      <c r="G196" s="135"/>
      <c r="H196" s="136"/>
      <c r="I196" s="48"/>
      <c r="J196" s="135"/>
      <c r="K196" s="136"/>
      <c r="L196" s="95">
        <f>L148</f>
        <v>-8.9500000000000171</v>
      </c>
      <c r="M196" s="247">
        <f>M148</f>
        <v>-8.0999999999999943</v>
      </c>
      <c r="N196" s="330">
        <f>N148</f>
        <v>-8</v>
      </c>
      <c r="O196" s="203"/>
      <c r="P196" s="251"/>
      <c r="Q196" s="318"/>
      <c r="R196" s="135"/>
      <c r="S196" s="135"/>
      <c r="T196" s="135"/>
      <c r="U196" s="135"/>
      <c r="V196" s="135"/>
      <c r="W196" s="136"/>
      <c r="X196" s="135"/>
      <c r="Y196" s="135"/>
      <c r="Z196" s="135"/>
      <c r="AA196" s="135"/>
      <c r="AB196" s="135"/>
      <c r="AC196" s="135"/>
      <c r="AD196" s="135"/>
      <c r="AE196" s="135"/>
      <c r="AF196" s="135"/>
      <c r="AG196" s="218"/>
      <c r="AH196" s="254"/>
      <c r="AI196" s="334"/>
      <c r="AJ196" s="275"/>
      <c r="AK196" s="275"/>
      <c r="AL196" s="275"/>
      <c r="AM196" s="139"/>
    </row>
    <row r="197" spans="1:39" s="47" customFormat="1" ht="13" x14ac:dyDescent="0.3">
      <c r="A197" s="35" t="s">
        <v>118</v>
      </c>
      <c r="B197" s="36" t="s">
        <v>2</v>
      </c>
      <c r="C197" s="48"/>
      <c r="D197" s="135"/>
      <c r="E197" s="136"/>
      <c r="F197" s="48"/>
      <c r="G197" s="135"/>
      <c r="H197" s="136"/>
      <c r="I197" s="48"/>
      <c r="J197" s="135"/>
      <c r="K197" s="136"/>
      <c r="L197" s="90">
        <f>L196+AG197</f>
        <v>16.501562347441883</v>
      </c>
      <c r="M197" s="240">
        <f>M196+AH197</f>
        <v>18.201562347441914</v>
      </c>
      <c r="N197" s="331">
        <f>N196+AI197</f>
        <v>18.401562347441903</v>
      </c>
      <c r="O197" s="225">
        <f>IF(L197&lt;0,CEILING(L197,-1),CEILING(L197,1))</f>
        <v>17</v>
      </c>
      <c r="P197" s="263">
        <f>IF(M197&lt;0,CEILING(M197,-1),CEILING(M197,1))</f>
        <v>19</v>
      </c>
      <c r="Q197" s="340">
        <f>IF(N197&lt;0,CEILING(N197,-1),CEILING(N197,1))</f>
        <v>19</v>
      </c>
      <c r="R197" s="135"/>
      <c r="S197" s="135"/>
      <c r="T197" s="135"/>
      <c r="U197" s="135"/>
      <c r="V197" s="135"/>
      <c r="W197" s="136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462">
        <f>AG117</f>
        <v>25.4515623474419</v>
      </c>
      <c r="AH197" s="463">
        <f>AH117</f>
        <v>26.301562347441909</v>
      </c>
      <c r="AI197" s="464">
        <f>AI117</f>
        <v>26.401562347441903</v>
      </c>
      <c r="AJ197" s="275"/>
      <c r="AK197" s="275"/>
      <c r="AL197" s="275"/>
      <c r="AM197" s="139" t="s">
        <v>163</v>
      </c>
    </row>
    <row r="198" spans="1:39" s="47" customFormat="1" x14ac:dyDescent="0.25">
      <c r="A198" s="70"/>
      <c r="B198" s="26"/>
      <c r="C198" s="46"/>
      <c r="D198" s="24"/>
      <c r="E198" s="137"/>
      <c r="F198" s="46"/>
      <c r="G198" s="24"/>
      <c r="H198" s="137"/>
      <c r="I198" s="46"/>
      <c r="J198" s="24"/>
      <c r="K198" s="137"/>
      <c r="L198" s="46"/>
      <c r="M198" s="24"/>
      <c r="N198" s="326"/>
      <c r="O198" s="156"/>
      <c r="P198" s="227"/>
      <c r="Q198" s="345"/>
      <c r="R198" s="24"/>
      <c r="S198" s="24"/>
      <c r="T198" s="24"/>
      <c r="U198" s="24"/>
      <c r="V198" s="24"/>
      <c r="W198" s="137"/>
      <c r="X198" s="24"/>
      <c r="Y198" s="24"/>
      <c r="Z198" s="24"/>
      <c r="AA198" s="24"/>
      <c r="AB198" s="24"/>
      <c r="AC198" s="24"/>
      <c r="AD198" s="24"/>
      <c r="AE198" s="24"/>
      <c r="AF198" s="24"/>
      <c r="AG198" s="221"/>
      <c r="AH198" s="257"/>
      <c r="AI198" s="337"/>
      <c r="AM198" s="139"/>
    </row>
    <row r="199" spans="1:39" s="47" customFormat="1" x14ac:dyDescent="0.25">
      <c r="A199" s="134" t="s">
        <v>208</v>
      </c>
      <c r="B199" s="377" t="s">
        <v>2</v>
      </c>
      <c r="C199" s="48"/>
      <c r="D199" s="135"/>
      <c r="E199" s="136"/>
      <c r="F199" s="48"/>
      <c r="G199" s="135"/>
      <c r="H199" s="136"/>
      <c r="I199" s="48"/>
      <c r="J199" s="135"/>
      <c r="K199" s="136"/>
      <c r="L199" s="94">
        <f>L200-AG200</f>
        <v>-8</v>
      </c>
      <c r="M199" s="366">
        <f>M200-AH200</f>
        <v>-8</v>
      </c>
      <c r="N199" s="367">
        <f>N200-AI200</f>
        <v>-8</v>
      </c>
      <c r="O199" s="225">
        <f>IF(L199&lt;0,CEILING(L199,-1),CEILING(L199,1))</f>
        <v>-8</v>
      </c>
      <c r="P199" s="372">
        <f>IF(M199&lt;0,CEILING(M199,-1),CEILING(M199,1))</f>
        <v>-8</v>
      </c>
      <c r="Q199" s="373">
        <f>IF(N199&lt;0,CEILING(N199,-1),CEILING(N199,1))</f>
        <v>-8</v>
      </c>
      <c r="R199" s="135"/>
      <c r="S199" s="135"/>
      <c r="T199" s="135"/>
      <c r="U199" s="135"/>
      <c r="V199" s="135"/>
      <c r="W199" s="136"/>
      <c r="X199" s="135"/>
      <c r="Y199" s="135"/>
      <c r="Z199" s="135"/>
      <c r="AA199" s="135"/>
      <c r="AB199" s="135"/>
      <c r="AC199" s="135"/>
      <c r="AD199" s="135"/>
      <c r="AE199" s="135"/>
      <c r="AF199" s="135"/>
      <c r="AG199" s="220"/>
      <c r="AH199" s="256"/>
      <c r="AI199" s="336"/>
      <c r="AJ199" s="275"/>
      <c r="AK199" s="275"/>
      <c r="AL199" s="275"/>
      <c r="AM199" s="139" t="s">
        <v>163</v>
      </c>
    </row>
    <row r="200" spans="1:39" s="47" customFormat="1" ht="13" x14ac:dyDescent="0.3">
      <c r="A200" s="196" t="s">
        <v>209</v>
      </c>
      <c r="B200" s="377" t="s">
        <v>2</v>
      </c>
      <c r="C200" s="48"/>
      <c r="D200" s="135"/>
      <c r="E200" s="136"/>
      <c r="F200" s="48"/>
      <c r="G200" s="135"/>
      <c r="H200" s="136"/>
      <c r="I200" s="48"/>
      <c r="J200" s="135"/>
      <c r="K200" s="136"/>
      <c r="L200" s="95">
        <v>0</v>
      </c>
      <c r="M200" s="368">
        <v>0</v>
      </c>
      <c r="N200" s="369">
        <v>0</v>
      </c>
      <c r="O200" s="203"/>
      <c r="P200" s="374"/>
      <c r="Q200" s="375">
        <v>0</v>
      </c>
      <c r="R200" s="135"/>
      <c r="S200" s="135"/>
      <c r="T200" s="135"/>
      <c r="U200" s="135"/>
      <c r="V200" s="135"/>
      <c r="W200" s="136"/>
      <c r="X200" s="135"/>
      <c r="Y200" s="135"/>
      <c r="Z200" s="135"/>
      <c r="AA200" s="135"/>
      <c r="AB200" s="135"/>
      <c r="AC200" s="135"/>
      <c r="AD200" s="135"/>
      <c r="AE200" s="135"/>
      <c r="AF200" s="135"/>
      <c r="AG200" s="203">
        <f>ROUND(AG120,1)</f>
        <v>8</v>
      </c>
      <c r="AH200" s="251">
        <f t="shared" ref="AH200:AI200" si="10">ROUND(AH120,1)</f>
        <v>8</v>
      </c>
      <c r="AI200" s="204">
        <f t="shared" si="10"/>
        <v>8</v>
      </c>
      <c r="AJ200" s="275"/>
      <c r="AK200" s="275"/>
      <c r="AL200" s="275"/>
      <c r="AM200" s="139"/>
    </row>
    <row r="201" spans="1:39" s="47" customFormat="1" x14ac:dyDescent="0.25">
      <c r="A201" s="134" t="s">
        <v>210</v>
      </c>
      <c r="B201" s="377" t="s">
        <v>2</v>
      </c>
      <c r="C201" s="48"/>
      <c r="D201" s="135"/>
      <c r="E201" s="136"/>
      <c r="F201" s="48"/>
      <c r="G201" s="135"/>
      <c r="H201" s="136"/>
      <c r="I201" s="48"/>
      <c r="J201" s="135"/>
      <c r="K201" s="136"/>
      <c r="L201" s="90">
        <f>L200+AG200</f>
        <v>8</v>
      </c>
      <c r="M201" s="370">
        <f>M200+AH200</f>
        <v>8</v>
      </c>
      <c r="N201" s="371">
        <f>N200+AI200</f>
        <v>8</v>
      </c>
      <c r="O201" s="225">
        <f>IF(L201&lt;0,CEILING(L201,-1),CEILING(L201,1))</f>
        <v>8</v>
      </c>
      <c r="P201" s="372">
        <f>IF(M201&lt;0,CEILING(M201,-1),CEILING(M201,1))</f>
        <v>8</v>
      </c>
      <c r="Q201" s="373">
        <f>IF(N201&lt;0,CEILING(N201,-1),CEILING(N201,1))</f>
        <v>8</v>
      </c>
      <c r="R201" s="135"/>
      <c r="S201" s="135"/>
      <c r="T201" s="135"/>
      <c r="U201" s="135"/>
      <c r="V201" s="135"/>
      <c r="W201" s="136"/>
      <c r="X201" s="135"/>
      <c r="Y201" s="135"/>
      <c r="Z201" s="135"/>
      <c r="AA201" s="135"/>
      <c r="AB201" s="135"/>
      <c r="AC201" s="135"/>
      <c r="AD201" s="135"/>
      <c r="AE201" s="135"/>
      <c r="AF201" s="135"/>
      <c r="AG201" s="220"/>
      <c r="AH201" s="256"/>
      <c r="AI201" s="336"/>
      <c r="AJ201" s="275"/>
      <c r="AK201" s="275"/>
      <c r="AL201" s="275"/>
      <c r="AM201" s="139" t="s">
        <v>163</v>
      </c>
    </row>
    <row r="202" spans="1:39" x14ac:dyDescent="0.25">
      <c r="A202" s="43"/>
      <c r="B202" s="26"/>
      <c r="C202" s="43"/>
      <c r="D202" s="239"/>
      <c r="E202" s="181"/>
      <c r="F202" s="43"/>
      <c r="G202" s="24"/>
      <c r="H202" s="137"/>
      <c r="I202" s="46"/>
      <c r="J202" s="24"/>
      <c r="K202" s="137"/>
      <c r="L202" s="46"/>
      <c r="M202" s="24"/>
      <c r="N202" s="137"/>
      <c r="O202" s="46"/>
      <c r="P202" s="24"/>
      <c r="Q202" s="137"/>
      <c r="R202" s="24"/>
      <c r="S202" s="24"/>
      <c r="T202" s="24"/>
      <c r="U202" s="24"/>
      <c r="V202" s="24"/>
      <c r="W202" s="137"/>
      <c r="X202" s="24"/>
      <c r="Y202" s="24"/>
      <c r="Z202" s="24"/>
      <c r="AA202" s="24"/>
      <c r="AB202" s="24"/>
      <c r="AC202" s="24"/>
      <c r="AD202" s="24"/>
      <c r="AE202" s="24"/>
      <c r="AF202" s="24"/>
      <c r="AG202" s="19"/>
      <c r="AH202" s="8"/>
      <c r="AI202" s="58"/>
      <c r="AJ202" s="19"/>
      <c r="AK202" s="8"/>
      <c r="AL202" s="58"/>
      <c r="AM202" s="52"/>
    </row>
    <row r="203" spans="1:39" ht="13.5" thickBot="1" x14ac:dyDescent="0.35">
      <c r="A203" s="50" t="s">
        <v>11</v>
      </c>
      <c r="B203" s="51"/>
      <c r="C203" s="114"/>
      <c r="D203" s="241"/>
      <c r="E203" s="182"/>
      <c r="F203" s="114"/>
      <c r="G203" s="84"/>
      <c r="H203" s="138"/>
      <c r="I203" s="60"/>
      <c r="J203" s="84"/>
      <c r="K203" s="138"/>
      <c r="L203" s="60"/>
      <c r="M203" s="84"/>
      <c r="N203" s="138"/>
      <c r="O203" s="60"/>
      <c r="P203" s="84"/>
      <c r="Q203" s="138"/>
      <c r="R203" s="84"/>
      <c r="S203" s="84"/>
      <c r="T203" s="84"/>
      <c r="U203" s="84"/>
      <c r="V203" s="84"/>
      <c r="W203" s="138"/>
      <c r="X203" s="84"/>
      <c r="Y203" s="84"/>
      <c r="Z203" s="84"/>
      <c r="AA203" s="84"/>
      <c r="AB203" s="84"/>
      <c r="AC203" s="84"/>
      <c r="AD203" s="84"/>
      <c r="AE203" s="84"/>
      <c r="AF203" s="84"/>
      <c r="AG203" s="184"/>
      <c r="AH203" s="258"/>
      <c r="AI203" s="185"/>
      <c r="AJ203" s="184"/>
      <c r="AK203" s="258"/>
      <c r="AL203" s="185"/>
      <c r="AM203" s="61" t="s">
        <v>12</v>
      </c>
    </row>
  </sheetData>
  <mergeCells count="42">
    <mergeCell ref="C129:N129"/>
    <mergeCell ref="C130:E130"/>
    <mergeCell ref="F130:H130"/>
    <mergeCell ref="I130:K130"/>
    <mergeCell ref="L130:N130"/>
    <mergeCell ref="C152:E152"/>
    <mergeCell ref="C151:N151"/>
    <mergeCell ref="F152:H152"/>
    <mergeCell ref="I152:K152"/>
    <mergeCell ref="L152:N152"/>
    <mergeCell ref="C45:N45"/>
    <mergeCell ref="C46:E46"/>
    <mergeCell ref="F46:H46"/>
    <mergeCell ref="I46:K46"/>
    <mergeCell ref="L46:N46"/>
    <mergeCell ref="C64:N64"/>
    <mergeCell ref="AG64:AI64"/>
    <mergeCell ref="C65:E65"/>
    <mergeCell ref="F65:H65"/>
    <mergeCell ref="I65:K65"/>
    <mergeCell ref="L65:N65"/>
    <mergeCell ref="O2:W2"/>
    <mergeCell ref="C2:N2"/>
    <mergeCell ref="C29:E29"/>
    <mergeCell ref="F29:H29"/>
    <mergeCell ref="I29:K29"/>
    <mergeCell ref="L29:N29"/>
    <mergeCell ref="O28:W28"/>
    <mergeCell ref="C28:N28"/>
    <mergeCell ref="C3:E3"/>
    <mergeCell ref="F3:H3"/>
    <mergeCell ref="I3:K3"/>
    <mergeCell ref="L3:N3"/>
    <mergeCell ref="C13:H13"/>
    <mergeCell ref="I13:N13"/>
    <mergeCell ref="C12:H12"/>
    <mergeCell ref="I12:N12"/>
    <mergeCell ref="O45:AF45"/>
    <mergeCell ref="O64:AF64"/>
    <mergeCell ref="AG151:AI151"/>
    <mergeCell ref="AJ151:AL151"/>
    <mergeCell ref="O151:W151"/>
  </mergeCells>
  <conditionalFormatting sqref="AM203">
    <cfRule type="cellIs" dxfId="80" priority="38" stopIfTrue="1" operator="equal">
      <formula>"Yes"</formula>
    </cfRule>
    <cfRule type="cellIs" dxfId="79" priority="39" stopIfTrue="1" operator="notEqual">
      <formula>"Yes"</formula>
    </cfRule>
  </conditionalFormatting>
  <conditionalFormatting sqref="F155:G155 G159">
    <cfRule type="cellIs" dxfId="78" priority="37" stopIfTrue="1" operator="lessThan">
      <formula>AJ155</formula>
    </cfRule>
  </conditionalFormatting>
  <conditionalFormatting sqref="F159">
    <cfRule type="cellIs" dxfId="77" priority="36" stopIfTrue="1" operator="lessThan">
      <formula>AJ159</formula>
    </cfRule>
  </conditionalFormatting>
  <conditionalFormatting sqref="C165:D165">
    <cfRule type="cellIs" dxfId="76" priority="34" stopIfTrue="1" operator="greaterThan">
      <formula>AJ165</formula>
    </cfRule>
  </conditionalFormatting>
  <conditionalFormatting sqref="M167 M171 M179">
    <cfRule type="cellIs" dxfId="75" priority="29" stopIfTrue="1" operator="lessThan">
      <formula>AK167</formula>
    </cfRule>
  </conditionalFormatting>
  <conditionalFormatting sqref="J183">
    <cfRule type="cellIs" dxfId="74" priority="27" stopIfTrue="1" operator="lessThan">
      <formula>AK183</formula>
    </cfRule>
  </conditionalFormatting>
  <conditionalFormatting sqref="J177 J190 J185:J186">
    <cfRule type="cellIs" dxfId="73" priority="26" stopIfTrue="1" operator="greaterThan">
      <formula>AK177</formula>
    </cfRule>
  </conditionalFormatting>
  <conditionalFormatting sqref="M181">
    <cfRule type="cellIs" dxfId="72" priority="24" stopIfTrue="1" operator="greaterThan">
      <formula>AK181</formula>
    </cfRule>
  </conditionalFormatting>
  <conditionalFormatting sqref="L167">
    <cfRule type="cellIs" dxfId="71" priority="22" stopIfTrue="1" operator="lessThan">
      <formula>AJ167</formula>
    </cfRule>
  </conditionalFormatting>
  <conditionalFormatting sqref="L171">
    <cfRule type="cellIs" dxfId="70" priority="21" stopIfTrue="1" operator="lessThan">
      <formula>AJ171</formula>
    </cfRule>
  </conditionalFormatting>
  <conditionalFormatting sqref="I177">
    <cfRule type="cellIs" dxfId="69" priority="19" stopIfTrue="1" operator="greaterThan">
      <formula>AJ177</formula>
    </cfRule>
  </conditionalFormatting>
  <conditionalFormatting sqref="L179">
    <cfRule type="cellIs" dxfId="68" priority="18" stopIfTrue="1" operator="lessThan">
      <formula>AJ179</formula>
    </cfRule>
  </conditionalFormatting>
  <conditionalFormatting sqref="L181">
    <cfRule type="cellIs" dxfId="67" priority="17" stopIfTrue="1" operator="greaterThan">
      <formula>AJ181</formula>
    </cfRule>
  </conditionalFormatting>
  <conditionalFormatting sqref="I183">
    <cfRule type="cellIs" dxfId="66" priority="15" stopIfTrue="1" operator="lessThan">
      <formula>AJ183</formula>
    </cfRule>
  </conditionalFormatting>
  <conditionalFormatting sqref="I185">
    <cfRule type="cellIs" dxfId="65" priority="13" stopIfTrue="1" operator="greaterThan">
      <formula>AJ185</formula>
    </cfRule>
  </conditionalFormatting>
  <conditionalFormatting sqref="K190 K186">
    <cfRule type="cellIs" dxfId="64" priority="55" stopIfTrue="1" operator="greaterThan">
      <formula>AM186</formula>
    </cfRule>
  </conditionalFormatting>
  <conditionalFormatting sqref="H155">
    <cfRule type="cellIs" dxfId="63" priority="12" stopIfTrue="1" operator="lessThan">
      <formula>AL155</formula>
    </cfRule>
  </conditionalFormatting>
  <conditionalFormatting sqref="H159">
    <cfRule type="cellIs" dxfId="62" priority="11" stopIfTrue="1" operator="lessThan">
      <formula>AL159</formula>
    </cfRule>
  </conditionalFormatting>
  <conditionalFormatting sqref="E165">
    <cfRule type="cellIs" dxfId="61" priority="9" stopIfTrue="1" operator="greaterThan">
      <formula>AL165</formula>
    </cfRule>
  </conditionalFormatting>
  <conditionalFormatting sqref="N167">
    <cfRule type="cellIs" dxfId="60" priority="8" stopIfTrue="1" operator="lessThan">
      <formula>AL167</formula>
    </cfRule>
  </conditionalFormatting>
  <conditionalFormatting sqref="N171">
    <cfRule type="cellIs" dxfId="59" priority="7" stopIfTrue="1" operator="lessThan">
      <formula>AL171</formula>
    </cfRule>
  </conditionalFormatting>
  <conditionalFormatting sqref="K177">
    <cfRule type="cellIs" dxfId="58" priority="5" stopIfTrue="1" operator="greaterThan">
      <formula>AL177</formula>
    </cfRule>
  </conditionalFormatting>
  <conditionalFormatting sqref="N179">
    <cfRule type="cellIs" dxfId="57" priority="4" stopIfTrue="1" operator="lessThan">
      <formula>AL179</formula>
    </cfRule>
  </conditionalFormatting>
  <conditionalFormatting sqref="N181">
    <cfRule type="cellIs" dxfId="56" priority="3" stopIfTrue="1" operator="greaterThan">
      <formula>AL181</formula>
    </cfRule>
  </conditionalFormatting>
  <conditionalFormatting sqref="K183">
    <cfRule type="cellIs" dxfId="55" priority="2" stopIfTrue="1" operator="lessThan">
      <formula>AL183</formula>
    </cfRule>
  </conditionalFormatting>
  <conditionalFormatting sqref="K185">
    <cfRule type="cellIs" dxfId="54" priority="1" stopIfTrue="1" operator="greaterThan">
      <formula>AL185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43D84-98FE-4592-806D-E6D6F49E9E62}">
  <dimension ref="A1:AP199"/>
  <sheetViews>
    <sheetView tabSelected="1" topLeftCell="A142" zoomScale="85" zoomScaleNormal="85" workbookViewId="0">
      <selection activeCell="M192" sqref="M192"/>
    </sheetView>
  </sheetViews>
  <sheetFormatPr defaultColWidth="10.7265625" defaultRowHeight="12.5" x14ac:dyDescent="0.25"/>
  <cols>
    <col min="1" max="1" width="43.90625" style="7" customWidth="1"/>
    <col min="2" max="2" width="11.54296875" style="7" customWidth="1"/>
    <col min="3" max="38" width="8.54296875" style="7" customWidth="1"/>
    <col min="39" max="39" width="49.81640625" style="7" bestFit="1" customWidth="1"/>
    <col min="40" max="16384" width="10.7265625" style="7"/>
  </cols>
  <sheetData>
    <row r="1" spans="1:39" ht="13" thickBot="1" x14ac:dyDescent="0.3">
      <c r="AG1" s="8"/>
      <c r="AH1" s="8"/>
      <c r="AI1" s="8"/>
      <c r="AJ1" s="8"/>
      <c r="AK1" s="8"/>
      <c r="AL1" s="8"/>
      <c r="AM1" s="8"/>
    </row>
    <row r="2" spans="1:39" ht="13.5" thickBot="1" x14ac:dyDescent="0.35">
      <c r="A2" s="9" t="s">
        <v>9</v>
      </c>
      <c r="B2" s="10"/>
      <c r="C2" s="469" t="s">
        <v>35</v>
      </c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1"/>
      <c r="O2" s="472" t="s">
        <v>40</v>
      </c>
      <c r="P2" s="470"/>
      <c r="Q2" s="470"/>
      <c r="R2" s="470"/>
      <c r="S2" s="470"/>
      <c r="T2" s="470"/>
      <c r="U2" s="470"/>
      <c r="V2" s="470"/>
      <c r="W2" s="471"/>
      <c r="X2" s="440"/>
      <c r="Y2" s="440"/>
      <c r="Z2" s="440"/>
      <c r="AA2" s="440"/>
      <c r="AB2" s="440"/>
      <c r="AC2" s="440"/>
      <c r="AD2" s="440"/>
      <c r="AE2" s="440"/>
      <c r="AF2" s="440"/>
      <c r="AG2" s="86"/>
      <c r="AH2" s="86"/>
      <c r="AI2" s="86"/>
      <c r="AJ2" s="86"/>
      <c r="AK2" s="86"/>
      <c r="AL2" s="86"/>
      <c r="AM2" s="13" t="s">
        <v>0</v>
      </c>
    </row>
    <row r="3" spans="1:39" ht="13" x14ac:dyDescent="0.3">
      <c r="A3" s="30"/>
      <c r="B3" s="58"/>
      <c r="C3" s="473" t="s">
        <v>36</v>
      </c>
      <c r="D3" s="474"/>
      <c r="E3" s="475"/>
      <c r="F3" s="473" t="s">
        <v>37</v>
      </c>
      <c r="G3" s="476"/>
      <c r="H3" s="475"/>
      <c r="I3" s="477" t="s">
        <v>38</v>
      </c>
      <c r="J3" s="478"/>
      <c r="K3" s="475"/>
      <c r="L3" s="477" t="s">
        <v>39</v>
      </c>
      <c r="M3" s="479"/>
      <c r="N3" s="475"/>
      <c r="O3" s="17"/>
      <c r="P3" s="17"/>
      <c r="Q3" s="17"/>
      <c r="R3" s="441"/>
      <c r="S3" s="86"/>
      <c r="T3" s="106"/>
      <c r="U3" s="441"/>
      <c r="V3" s="86"/>
      <c r="W3" s="106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05"/>
    </row>
    <row r="4" spans="1:39" ht="13" x14ac:dyDescent="0.3">
      <c r="A4" s="30"/>
      <c r="B4" s="15" t="s">
        <v>1</v>
      </c>
      <c r="C4" s="140" t="s">
        <v>125</v>
      </c>
      <c r="D4" s="226" t="s">
        <v>126</v>
      </c>
      <c r="E4" s="296" t="s">
        <v>166</v>
      </c>
      <c r="F4" s="140" t="s">
        <v>125</v>
      </c>
      <c r="G4" s="226" t="s">
        <v>126</v>
      </c>
      <c r="H4" s="296" t="s">
        <v>166</v>
      </c>
      <c r="I4" s="140" t="s">
        <v>125</v>
      </c>
      <c r="J4" s="226" t="s">
        <v>126</v>
      </c>
      <c r="K4" s="296" t="s">
        <v>166</v>
      </c>
      <c r="L4" s="140" t="s">
        <v>125</v>
      </c>
      <c r="M4" s="226" t="s">
        <v>126</v>
      </c>
      <c r="N4" s="296" t="s">
        <v>166</v>
      </c>
      <c r="O4" s="17"/>
      <c r="P4" s="17"/>
      <c r="Q4" s="17"/>
      <c r="R4" s="140" t="s">
        <v>125</v>
      </c>
      <c r="S4" s="226" t="s">
        <v>126</v>
      </c>
      <c r="T4" s="296" t="s">
        <v>166</v>
      </c>
      <c r="U4" s="140" t="s">
        <v>125</v>
      </c>
      <c r="V4" s="226" t="s">
        <v>126</v>
      </c>
      <c r="W4" s="296" t="s">
        <v>166</v>
      </c>
      <c r="X4" s="420"/>
      <c r="Y4" s="420"/>
      <c r="Z4" s="420"/>
      <c r="AA4" s="420"/>
      <c r="AB4" s="420"/>
      <c r="AC4" s="420"/>
      <c r="AD4" s="420"/>
      <c r="AE4" s="420"/>
      <c r="AF4" s="420"/>
      <c r="AG4" s="17"/>
      <c r="AH4" s="17"/>
      <c r="AI4" s="17"/>
      <c r="AJ4" s="17"/>
      <c r="AK4" s="17"/>
      <c r="AL4" s="17"/>
      <c r="AM4" s="105"/>
    </row>
    <row r="5" spans="1:39" ht="13" x14ac:dyDescent="0.3">
      <c r="A5" s="14" t="s">
        <v>196</v>
      </c>
      <c r="B5" s="99" t="s">
        <v>27</v>
      </c>
      <c r="C5" s="207">
        <v>240</v>
      </c>
      <c r="D5" s="227">
        <f t="shared" ref="D5:E9" si="0">$C5</f>
        <v>240</v>
      </c>
      <c r="E5" s="297">
        <f t="shared" si="0"/>
        <v>240</v>
      </c>
      <c r="F5" s="19"/>
      <c r="G5" s="8"/>
      <c r="H5" s="300"/>
      <c r="I5" s="207">
        <v>240</v>
      </c>
      <c r="J5" s="227">
        <f t="shared" ref="J5:K9" si="1">$I5</f>
        <v>240</v>
      </c>
      <c r="K5" s="297">
        <f t="shared" si="1"/>
        <v>240</v>
      </c>
      <c r="L5" s="19"/>
      <c r="M5" s="8"/>
      <c r="N5" s="300"/>
      <c r="O5" s="24"/>
      <c r="P5" s="24"/>
      <c r="Q5" s="24"/>
      <c r="R5" s="46"/>
      <c r="S5" s="24"/>
      <c r="T5" s="162"/>
      <c r="U5" s="46"/>
      <c r="V5" s="24"/>
      <c r="W5" s="137"/>
      <c r="X5" s="24"/>
      <c r="Y5" s="24"/>
      <c r="Z5" s="24"/>
      <c r="AA5" s="24"/>
      <c r="AB5" s="24"/>
      <c r="AC5" s="24"/>
      <c r="AD5" s="24"/>
      <c r="AE5" s="24"/>
      <c r="AF5" s="24"/>
      <c r="AG5" s="75"/>
      <c r="AH5" s="75"/>
      <c r="AI5" s="75"/>
      <c r="AJ5" s="75"/>
      <c r="AK5" s="17"/>
      <c r="AL5" s="17"/>
      <c r="AM5" s="22" t="s">
        <v>102</v>
      </c>
    </row>
    <row r="6" spans="1:39" ht="13" x14ac:dyDescent="0.3">
      <c r="A6" s="43" t="s">
        <v>186</v>
      </c>
      <c r="B6" s="118"/>
      <c r="C6" s="279">
        <v>240</v>
      </c>
      <c r="D6" s="282">
        <f>$C6</f>
        <v>240</v>
      </c>
      <c r="E6" s="298">
        <f>$C6</f>
        <v>240</v>
      </c>
      <c r="F6" s="19"/>
      <c r="G6" s="8"/>
      <c r="H6" s="300"/>
      <c r="I6" s="279">
        <v>240</v>
      </c>
      <c r="J6" s="282">
        <f>$I6</f>
        <v>240</v>
      </c>
      <c r="K6" s="298">
        <f>$I6</f>
        <v>240</v>
      </c>
      <c r="L6" s="19"/>
      <c r="M6" s="8"/>
      <c r="N6" s="300"/>
      <c r="O6" s="24"/>
      <c r="P6" s="24"/>
      <c r="Q6" s="24"/>
      <c r="R6" s="46"/>
      <c r="S6" s="24"/>
      <c r="T6" s="162"/>
      <c r="U6" s="46"/>
      <c r="V6" s="24"/>
      <c r="W6" s="137"/>
      <c r="X6" s="24"/>
      <c r="Y6" s="24"/>
      <c r="Z6" s="24"/>
      <c r="AA6" s="24"/>
      <c r="AB6" s="24"/>
      <c r="AC6" s="24"/>
      <c r="AD6" s="24"/>
      <c r="AE6" s="24"/>
      <c r="AF6" s="24"/>
      <c r="AG6" s="75"/>
      <c r="AH6" s="75"/>
      <c r="AI6" s="75"/>
      <c r="AJ6" s="75"/>
      <c r="AK6" s="17"/>
      <c r="AL6" s="17"/>
      <c r="AM6" s="22" t="s">
        <v>188</v>
      </c>
    </row>
    <row r="7" spans="1:39" ht="13" x14ac:dyDescent="0.3">
      <c r="A7" s="43" t="s">
        <v>187</v>
      </c>
      <c r="B7" s="118" t="s">
        <v>27</v>
      </c>
      <c r="C7" s="279">
        <v>120</v>
      </c>
      <c r="D7" s="282">
        <f>$C7</f>
        <v>120</v>
      </c>
      <c r="E7" s="298">
        <f>$C7</f>
        <v>120</v>
      </c>
      <c r="F7" s="19"/>
      <c r="G7" s="8"/>
      <c r="H7" s="300"/>
      <c r="I7" s="279">
        <v>120</v>
      </c>
      <c r="J7" s="282">
        <f>$I7</f>
        <v>120</v>
      </c>
      <c r="K7" s="298">
        <f>$I7</f>
        <v>120</v>
      </c>
      <c r="L7" s="19"/>
      <c r="M7" s="8"/>
      <c r="N7" s="300"/>
      <c r="O7" s="24"/>
      <c r="P7" s="24"/>
      <c r="Q7" s="24"/>
      <c r="R7" s="46"/>
      <c r="S7" s="24"/>
      <c r="T7" s="162"/>
      <c r="U7" s="46"/>
      <c r="V7" s="24"/>
      <c r="W7" s="137"/>
      <c r="X7" s="24"/>
      <c r="Y7" s="24"/>
      <c r="Z7" s="24"/>
      <c r="AA7" s="24"/>
      <c r="AB7" s="24"/>
      <c r="AC7" s="24"/>
      <c r="AD7" s="24"/>
      <c r="AE7" s="24"/>
      <c r="AF7" s="24"/>
      <c r="AG7" s="75"/>
      <c r="AH7" s="75"/>
      <c r="AI7" s="75"/>
      <c r="AJ7" s="75"/>
      <c r="AK7" s="17"/>
      <c r="AL7" s="17"/>
      <c r="AM7" s="22" t="s">
        <v>147</v>
      </c>
    </row>
    <row r="8" spans="1:39" ht="13" x14ac:dyDescent="0.3">
      <c r="A8" s="14" t="s">
        <v>28</v>
      </c>
      <c r="B8" s="100" t="s">
        <v>29</v>
      </c>
      <c r="C8" s="279">
        <v>100</v>
      </c>
      <c r="D8" s="227">
        <f t="shared" si="0"/>
        <v>100</v>
      </c>
      <c r="E8" s="297">
        <f t="shared" si="0"/>
        <v>100</v>
      </c>
      <c r="F8" s="19"/>
      <c r="G8" s="8"/>
      <c r="H8" s="300"/>
      <c r="I8" s="279">
        <v>100</v>
      </c>
      <c r="J8" s="227">
        <f t="shared" si="1"/>
        <v>100</v>
      </c>
      <c r="K8" s="297">
        <f t="shared" si="1"/>
        <v>100</v>
      </c>
      <c r="L8" s="19"/>
      <c r="M8" s="8"/>
      <c r="N8" s="300"/>
      <c r="O8" s="24"/>
      <c r="P8" s="24"/>
      <c r="Q8" s="24"/>
      <c r="R8" s="46"/>
      <c r="S8" s="24"/>
      <c r="T8" s="162"/>
      <c r="U8" s="46"/>
      <c r="V8" s="24"/>
      <c r="W8" s="137"/>
      <c r="X8" s="24"/>
      <c r="Y8" s="24"/>
      <c r="Z8" s="24"/>
      <c r="AA8" s="24"/>
      <c r="AB8" s="24"/>
      <c r="AC8" s="24"/>
      <c r="AD8" s="24"/>
      <c r="AE8" s="24"/>
      <c r="AF8" s="24"/>
      <c r="AG8" s="75"/>
      <c r="AH8" s="75"/>
      <c r="AI8" s="75"/>
      <c r="AJ8" s="75"/>
      <c r="AK8" s="17"/>
      <c r="AL8" s="17"/>
      <c r="AM8" s="22" t="s">
        <v>102</v>
      </c>
    </row>
    <row r="9" spans="1:39" x14ac:dyDescent="0.25">
      <c r="A9" s="14" t="s">
        <v>197</v>
      </c>
      <c r="B9" s="20"/>
      <c r="C9" s="207">
        <v>48</v>
      </c>
      <c r="D9" s="228">
        <f t="shared" si="0"/>
        <v>48</v>
      </c>
      <c r="E9" s="297">
        <f t="shared" si="0"/>
        <v>48</v>
      </c>
      <c r="F9" s="19"/>
      <c r="G9" s="8"/>
      <c r="H9" s="300"/>
      <c r="I9" s="207">
        <v>48</v>
      </c>
      <c r="J9" s="228">
        <f t="shared" si="1"/>
        <v>48</v>
      </c>
      <c r="K9" s="297">
        <f t="shared" si="1"/>
        <v>48</v>
      </c>
      <c r="L9" s="19"/>
      <c r="M9" s="8"/>
      <c r="N9" s="300"/>
      <c r="O9" s="23"/>
      <c r="P9" s="23"/>
      <c r="Q9" s="23"/>
      <c r="R9" s="147"/>
      <c r="S9" s="23"/>
      <c r="T9" s="162"/>
      <c r="U9" s="147"/>
      <c r="V9" s="23"/>
      <c r="W9" s="119"/>
      <c r="X9" s="23"/>
      <c r="Y9" s="23"/>
      <c r="Z9" s="23"/>
      <c r="AA9" s="23"/>
      <c r="AB9" s="23"/>
      <c r="AC9" s="23"/>
      <c r="AD9" s="23"/>
      <c r="AE9" s="23"/>
      <c r="AF9" s="23"/>
      <c r="AG9" s="21"/>
      <c r="AH9" s="21"/>
      <c r="AI9" s="21"/>
      <c r="AJ9" s="21"/>
      <c r="AK9" s="21"/>
      <c r="AL9" s="21"/>
      <c r="AM9" s="22" t="s">
        <v>147</v>
      </c>
    </row>
    <row r="10" spans="1:39" ht="13" x14ac:dyDescent="0.3">
      <c r="A10" s="19" t="s">
        <v>135</v>
      </c>
      <c r="B10" s="57" t="s">
        <v>136</v>
      </c>
      <c r="C10" s="145">
        <v>-93.7</v>
      </c>
      <c r="D10" s="229">
        <v>-93.7</v>
      </c>
      <c r="E10" s="299">
        <v>-93.7</v>
      </c>
      <c r="F10" s="156"/>
      <c r="G10" s="227"/>
      <c r="H10" s="301"/>
      <c r="I10" s="145">
        <v>-93.7</v>
      </c>
      <c r="J10" s="229">
        <v>-93.7</v>
      </c>
      <c r="K10" s="299">
        <v>-93.7</v>
      </c>
      <c r="L10" s="156"/>
      <c r="M10" s="227"/>
      <c r="N10" s="301"/>
      <c r="O10" s="24"/>
      <c r="P10" s="24"/>
      <c r="Q10" s="24"/>
      <c r="R10" s="46"/>
      <c r="S10" s="24"/>
      <c r="T10" s="162"/>
      <c r="U10" s="46"/>
      <c r="V10" s="24"/>
      <c r="W10" s="137"/>
      <c r="X10" s="24"/>
      <c r="Y10" s="24"/>
      <c r="Z10" s="24"/>
      <c r="AA10" s="24"/>
      <c r="AB10" s="24"/>
      <c r="AC10" s="24"/>
      <c r="AD10" s="24"/>
      <c r="AE10" s="24"/>
      <c r="AF10" s="24"/>
      <c r="AG10" s="75"/>
      <c r="AH10" s="75"/>
      <c r="AI10" s="75"/>
      <c r="AJ10" s="75"/>
      <c r="AK10" s="17"/>
      <c r="AL10" s="17"/>
      <c r="AM10" s="22" t="s">
        <v>148</v>
      </c>
    </row>
    <row r="11" spans="1:39" s="8" customFormat="1" ht="13" thickBot="1" x14ac:dyDescent="0.3">
      <c r="A11" s="19" t="s">
        <v>137</v>
      </c>
      <c r="B11" s="20" t="s">
        <v>2</v>
      </c>
      <c r="C11" s="146"/>
      <c r="D11" s="18"/>
      <c r="E11" s="20"/>
      <c r="F11" s="223">
        <v>6</v>
      </c>
      <c r="G11" s="274">
        <v>6</v>
      </c>
      <c r="H11" s="302">
        <v>6</v>
      </c>
      <c r="I11" s="146"/>
      <c r="J11" s="18"/>
      <c r="K11" s="20"/>
      <c r="L11" s="223">
        <v>6</v>
      </c>
      <c r="M11" s="274">
        <v>6</v>
      </c>
      <c r="N11" s="302">
        <v>6</v>
      </c>
      <c r="O11" s="23"/>
      <c r="P11" s="23"/>
      <c r="Q11" s="23"/>
      <c r="R11" s="147"/>
      <c r="S11" s="23"/>
      <c r="T11" s="162"/>
      <c r="U11" s="147"/>
      <c r="V11" s="23"/>
      <c r="W11" s="119"/>
      <c r="X11" s="23"/>
      <c r="Y11" s="23"/>
      <c r="Z11" s="23"/>
      <c r="AA11" s="23"/>
      <c r="AB11" s="23"/>
      <c r="AC11" s="23"/>
      <c r="AD11" s="23"/>
      <c r="AE11" s="23"/>
      <c r="AF11" s="23"/>
      <c r="AG11" s="21"/>
      <c r="AH11" s="21"/>
      <c r="AI11" s="21"/>
      <c r="AJ11" s="21"/>
      <c r="AK11" s="21"/>
      <c r="AL11" s="21"/>
      <c r="AM11" s="22" t="s">
        <v>148</v>
      </c>
    </row>
    <row r="12" spans="1:39" s="8" customFormat="1" ht="13" thickBot="1" x14ac:dyDescent="0.3">
      <c r="A12" s="34" t="s">
        <v>169</v>
      </c>
      <c r="B12" s="20"/>
      <c r="C12" s="480">
        <v>1</v>
      </c>
      <c r="D12" s="481"/>
      <c r="E12" s="481"/>
      <c r="F12" s="481"/>
      <c r="G12" s="481"/>
      <c r="H12" s="482"/>
      <c r="I12" s="480">
        <v>0</v>
      </c>
      <c r="J12" s="481"/>
      <c r="K12" s="481"/>
      <c r="L12" s="481"/>
      <c r="M12" s="481"/>
      <c r="N12" s="482"/>
      <c r="O12" s="23"/>
      <c r="P12" s="23"/>
      <c r="Q12" s="23"/>
      <c r="R12" s="147"/>
      <c r="S12" s="23"/>
      <c r="T12" s="162"/>
      <c r="U12" s="147"/>
      <c r="V12" s="23"/>
      <c r="W12" s="119"/>
      <c r="X12" s="23"/>
      <c r="Y12" s="23"/>
      <c r="Z12" s="23"/>
      <c r="AA12" s="23"/>
      <c r="AB12" s="23"/>
      <c r="AC12" s="23"/>
      <c r="AD12" s="23"/>
      <c r="AE12" s="23"/>
      <c r="AF12" s="23"/>
      <c r="AG12" s="21"/>
      <c r="AH12" s="21"/>
      <c r="AI12" s="21"/>
      <c r="AJ12" s="21"/>
      <c r="AK12" s="21"/>
      <c r="AL12" s="21"/>
      <c r="AM12" s="22" t="s">
        <v>148</v>
      </c>
    </row>
    <row r="13" spans="1:39" s="8" customFormat="1" ht="13" thickBot="1" x14ac:dyDescent="0.3">
      <c r="A13" s="34" t="s">
        <v>170</v>
      </c>
      <c r="B13" s="20"/>
      <c r="C13" s="480">
        <v>1</v>
      </c>
      <c r="D13" s="481"/>
      <c r="E13" s="481"/>
      <c r="F13" s="481"/>
      <c r="G13" s="481"/>
      <c r="H13" s="482"/>
      <c r="I13" s="480">
        <v>1</v>
      </c>
      <c r="J13" s="481"/>
      <c r="K13" s="481"/>
      <c r="L13" s="481"/>
      <c r="M13" s="481"/>
      <c r="N13" s="482"/>
      <c r="O13" s="23"/>
      <c r="P13" s="23"/>
      <c r="Q13" s="23"/>
      <c r="R13" s="147"/>
      <c r="S13" s="23"/>
      <c r="T13" s="244"/>
      <c r="U13" s="147"/>
      <c r="V13" s="23"/>
      <c r="W13" s="119"/>
      <c r="X13" s="23"/>
      <c r="Y13" s="23"/>
      <c r="Z13" s="23"/>
      <c r="AA13" s="23"/>
      <c r="AB13" s="23"/>
      <c r="AC13" s="23"/>
      <c r="AD13" s="23"/>
      <c r="AE13" s="23"/>
      <c r="AF13" s="23"/>
      <c r="AG13" s="21"/>
      <c r="AH13" s="21"/>
      <c r="AI13" s="21"/>
      <c r="AJ13" s="21"/>
      <c r="AK13" s="21"/>
      <c r="AL13" s="21"/>
      <c r="AM13" s="22" t="s">
        <v>148</v>
      </c>
    </row>
    <row r="14" spans="1:39" s="8" customFormat="1" x14ac:dyDescent="0.25">
      <c r="A14" s="19" t="s">
        <v>50</v>
      </c>
      <c r="B14" s="20" t="s">
        <v>2</v>
      </c>
      <c r="C14" s="267"/>
      <c r="D14" s="440"/>
      <c r="E14" s="439"/>
      <c r="F14" s="200"/>
      <c r="G14" s="440"/>
      <c r="H14" s="439"/>
      <c r="I14" s="267"/>
      <c r="J14" s="440"/>
      <c r="K14" s="439"/>
      <c r="L14" s="200"/>
      <c r="M14" s="440"/>
      <c r="N14" s="439"/>
      <c r="O14" s="23"/>
      <c r="P14" s="23"/>
      <c r="Q14" s="23"/>
      <c r="R14" s="145">
        <v>-1</v>
      </c>
      <c r="S14" s="23">
        <f t="shared" ref="S14:T16" si="2">$R14</f>
        <v>-1</v>
      </c>
      <c r="T14" s="244">
        <f t="shared" si="2"/>
        <v>-1</v>
      </c>
      <c r="U14" s="147"/>
      <c r="V14" s="23"/>
      <c r="W14" s="119"/>
      <c r="X14" s="23"/>
      <c r="Y14" s="23"/>
      <c r="Z14" s="23"/>
      <c r="AA14" s="23"/>
      <c r="AB14" s="23"/>
      <c r="AC14" s="23"/>
      <c r="AD14" s="23"/>
      <c r="AE14" s="23"/>
      <c r="AF14" s="23"/>
      <c r="AG14" s="21"/>
      <c r="AH14" s="21"/>
      <c r="AI14" s="21"/>
      <c r="AJ14" s="21"/>
      <c r="AK14" s="21"/>
      <c r="AL14" s="21"/>
      <c r="AM14" s="22" t="s">
        <v>51</v>
      </c>
    </row>
    <row r="15" spans="1:39" s="8" customFormat="1" x14ac:dyDescent="0.25">
      <c r="A15" s="19" t="s">
        <v>131</v>
      </c>
      <c r="B15" s="20"/>
      <c r="C15" s="146"/>
      <c r="D15" s="250"/>
      <c r="E15" s="216"/>
      <c r="F15" s="201"/>
      <c r="G15" s="250"/>
      <c r="H15" s="216"/>
      <c r="I15" s="146"/>
      <c r="J15" s="250"/>
      <c r="K15" s="216"/>
      <c r="L15" s="201"/>
      <c r="M15" s="250"/>
      <c r="N15" s="216"/>
      <c r="O15" s="23"/>
      <c r="P15" s="23"/>
      <c r="Q15" s="23"/>
      <c r="R15" s="148">
        <v>66</v>
      </c>
      <c r="S15" s="228">
        <f t="shared" si="2"/>
        <v>66</v>
      </c>
      <c r="T15" s="297">
        <f t="shared" si="2"/>
        <v>66</v>
      </c>
      <c r="U15" s="147"/>
      <c r="V15" s="23"/>
      <c r="W15" s="119"/>
      <c r="X15" s="23"/>
      <c r="Y15" s="23"/>
      <c r="Z15" s="23"/>
      <c r="AA15" s="23"/>
      <c r="AB15" s="23"/>
      <c r="AC15" s="23"/>
      <c r="AD15" s="23"/>
      <c r="AE15" s="23"/>
      <c r="AF15" s="23"/>
      <c r="AG15" s="21"/>
      <c r="AH15" s="21"/>
      <c r="AI15" s="21"/>
      <c r="AJ15" s="21"/>
      <c r="AK15" s="21"/>
      <c r="AL15" s="21"/>
      <c r="AM15" s="71" t="s">
        <v>161</v>
      </c>
    </row>
    <row r="16" spans="1:39" s="8" customFormat="1" x14ac:dyDescent="0.25">
      <c r="A16" s="34" t="s">
        <v>172</v>
      </c>
      <c r="B16" s="118" t="s">
        <v>27</v>
      </c>
      <c r="C16" s="146"/>
      <c r="D16" s="250"/>
      <c r="E16" s="216"/>
      <c r="F16" s="201"/>
      <c r="G16" s="250"/>
      <c r="H16" s="216"/>
      <c r="I16" s="146"/>
      <c r="J16" s="250"/>
      <c r="K16" s="216"/>
      <c r="L16" s="201"/>
      <c r="M16" s="250"/>
      <c r="N16" s="216"/>
      <c r="O16" s="23"/>
      <c r="P16" s="23"/>
      <c r="Q16" s="23"/>
      <c r="R16" s="148">
        <v>120</v>
      </c>
      <c r="S16" s="228">
        <f t="shared" si="2"/>
        <v>120</v>
      </c>
      <c r="T16" s="297">
        <f t="shared" si="2"/>
        <v>120</v>
      </c>
      <c r="U16" s="147"/>
      <c r="V16" s="23"/>
      <c r="W16" s="119"/>
      <c r="X16" s="23"/>
      <c r="Y16" s="23"/>
      <c r="Z16" s="23"/>
      <c r="AA16" s="23"/>
      <c r="AB16" s="23"/>
      <c r="AC16" s="23"/>
      <c r="AD16" s="23"/>
      <c r="AE16" s="23"/>
      <c r="AF16" s="23"/>
      <c r="AG16" s="21"/>
      <c r="AH16" s="21"/>
      <c r="AI16" s="21"/>
      <c r="AJ16" s="21"/>
      <c r="AK16" s="21"/>
      <c r="AL16" s="21"/>
      <c r="AM16" s="71" t="s">
        <v>173</v>
      </c>
    </row>
    <row r="17" spans="1:39" s="8" customFormat="1" ht="13" x14ac:dyDescent="0.3">
      <c r="A17" s="93" t="s">
        <v>140</v>
      </c>
      <c r="B17" s="118" t="s">
        <v>31</v>
      </c>
      <c r="C17" s="268"/>
      <c r="D17" s="249"/>
      <c r="E17" s="269"/>
      <c r="F17" s="270"/>
      <c r="G17" s="249"/>
      <c r="H17" s="269"/>
      <c r="I17" s="268"/>
      <c r="J17" s="249"/>
      <c r="K17" s="269"/>
      <c r="L17" s="270"/>
      <c r="M17" s="249"/>
      <c r="N17" s="271"/>
      <c r="O17" s="24"/>
      <c r="P17" s="24"/>
      <c r="Q17" s="24"/>
      <c r="R17" s="170">
        <f>-85.3</f>
        <v>-85.3</v>
      </c>
      <c r="S17" s="235">
        <v>-82.7</v>
      </c>
      <c r="T17" s="299">
        <v>-81.7</v>
      </c>
      <c r="U17" s="46"/>
      <c r="V17" s="24"/>
      <c r="W17" s="137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6"/>
      <c r="AI17" s="26"/>
      <c r="AJ17" s="26"/>
      <c r="AK17" s="26"/>
      <c r="AL17" s="26"/>
      <c r="AM17" s="71" t="s">
        <v>127</v>
      </c>
    </row>
    <row r="18" spans="1:39" s="8" customFormat="1" ht="13" x14ac:dyDescent="0.3">
      <c r="A18" s="19" t="s">
        <v>141</v>
      </c>
      <c r="B18" s="57" t="s">
        <v>31</v>
      </c>
      <c r="C18" s="264"/>
      <c r="D18" s="242"/>
      <c r="E18" s="265"/>
      <c r="F18" s="266"/>
      <c r="G18" s="242"/>
      <c r="H18" s="265"/>
      <c r="I18" s="149"/>
      <c r="J18" s="248"/>
      <c r="K18" s="154"/>
      <c r="L18" s="155"/>
      <c r="M18" s="248"/>
      <c r="N18" s="154"/>
      <c r="O18" s="23"/>
      <c r="P18" s="23"/>
      <c r="Q18" s="23"/>
      <c r="R18" s="145">
        <f>-74.4</f>
        <v>-74.400000000000006</v>
      </c>
      <c r="S18" s="229">
        <v>-70.099999999999994</v>
      </c>
      <c r="T18" s="299">
        <v>-68.900000000000006</v>
      </c>
      <c r="U18" s="147"/>
      <c r="V18" s="23"/>
      <c r="W18" s="119"/>
      <c r="X18" s="23"/>
      <c r="Y18" s="23"/>
      <c r="Z18" s="23"/>
      <c r="AA18" s="23"/>
      <c r="AB18" s="23"/>
      <c r="AC18" s="23"/>
      <c r="AD18" s="23"/>
      <c r="AE18" s="23"/>
      <c r="AF18" s="23"/>
      <c r="AG18" s="21"/>
      <c r="AH18" s="21"/>
      <c r="AI18" s="21"/>
      <c r="AJ18" s="21"/>
      <c r="AK18" s="21"/>
      <c r="AL18" s="21"/>
      <c r="AM18" s="22" t="s">
        <v>128</v>
      </c>
    </row>
    <row r="19" spans="1:39" s="8" customFormat="1" ht="13" x14ac:dyDescent="0.3">
      <c r="A19" s="19" t="s">
        <v>138</v>
      </c>
      <c r="B19" s="20" t="s">
        <v>2</v>
      </c>
      <c r="C19" s="149"/>
      <c r="D19" s="230"/>
      <c r="E19" s="150"/>
      <c r="F19" s="152"/>
      <c r="G19" s="230"/>
      <c r="H19" s="150"/>
      <c r="I19" s="149"/>
      <c r="J19" s="248"/>
      <c r="K19" s="154"/>
      <c r="L19" s="155"/>
      <c r="M19" s="248"/>
      <c r="N19" s="154"/>
      <c r="O19" s="23"/>
      <c r="P19" s="23"/>
      <c r="Q19" s="23"/>
      <c r="R19" s="170">
        <v>7</v>
      </c>
      <c r="S19" s="23">
        <f t="shared" ref="S19:T22" si="3">$R19</f>
        <v>7</v>
      </c>
      <c r="T19" s="244">
        <f t="shared" si="3"/>
        <v>7</v>
      </c>
      <c r="U19" s="147"/>
      <c r="V19" s="23"/>
      <c r="W19" s="119"/>
      <c r="X19" s="23"/>
      <c r="Y19" s="23"/>
      <c r="Z19" s="23"/>
      <c r="AA19" s="23"/>
      <c r="AB19" s="23"/>
      <c r="AC19" s="23"/>
      <c r="AD19" s="23"/>
      <c r="AE19" s="23"/>
      <c r="AF19" s="23"/>
      <c r="AG19" s="21"/>
      <c r="AH19" s="21"/>
      <c r="AI19" s="21"/>
      <c r="AJ19" s="21"/>
      <c r="AK19" s="21"/>
      <c r="AL19" s="21"/>
      <c r="AM19" s="22" t="s">
        <v>139</v>
      </c>
    </row>
    <row r="20" spans="1:39" s="8" customFormat="1" ht="13" x14ac:dyDescent="0.3">
      <c r="A20" s="19" t="s">
        <v>57</v>
      </c>
      <c r="B20" s="20" t="s">
        <v>2</v>
      </c>
      <c r="C20" s="149"/>
      <c r="D20" s="230"/>
      <c r="E20" s="150"/>
      <c r="F20" s="152"/>
      <c r="G20" s="230"/>
      <c r="H20" s="150"/>
      <c r="I20" s="149"/>
      <c r="J20" s="248"/>
      <c r="K20" s="154"/>
      <c r="L20" s="155"/>
      <c r="M20" s="248"/>
      <c r="N20" s="154"/>
      <c r="O20" s="23"/>
      <c r="P20" s="23"/>
      <c r="Q20" s="23"/>
      <c r="R20" s="170">
        <v>7</v>
      </c>
      <c r="S20" s="23">
        <f t="shared" si="3"/>
        <v>7</v>
      </c>
      <c r="T20" s="244">
        <f t="shared" si="3"/>
        <v>7</v>
      </c>
      <c r="U20" s="147"/>
      <c r="V20" s="23"/>
      <c r="W20" s="119"/>
      <c r="X20" s="23"/>
      <c r="Y20" s="23"/>
      <c r="Z20" s="23"/>
      <c r="AA20" s="23"/>
      <c r="AB20" s="23"/>
      <c r="AC20" s="23"/>
      <c r="AD20" s="23"/>
      <c r="AE20" s="23"/>
      <c r="AF20" s="23"/>
      <c r="AG20" s="21"/>
      <c r="AH20" s="186"/>
      <c r="AI20" s="186"/>
      <c r="AJ20" s="186"/>
      <c r="AK20" s="189"/>
      <c r="AL20" s="187"/>
      <c r="AM20" s="22" t="s">
        <v>103</v>
      </c>
    </row>
    <row r="21" spans="1:39" s="8" customFormat="1" ht="15.5" x14ac:dyDescent="0.4">
      <c r="A21" s="19" t="s">
        <v>180</v>
      </c>
      <c r="B21" s="57" t="s">
        <v>2</v>
      </c>
      <c r="C21" s="149"/>
      <c r="D21" s="230"/>
      <c r="E21" s="150"/>
      <c r="F21" s="152"/>
      <c r="G21" s="230"/>
      <c r="H21" s="150"/>
      <c r="I21" s="149"/>
      <c r="J21" s="248"/>
      <c r="K21" s="154"/>
      <c r="L21" s="155"/>
      <c r="M21" s="248"/>
      <c r="N21" s="154"/>
      <c r="O21" s="23"/>
      <c r="P21" s="23"/>
      <c r="Q21" s="23"/>
      <c r="R21" s="170">
        <v>1</v>
      </c>
      <c r="S21" s="23">
        <f t="shared" si="3"/>
        <v>1</v>
      </c>
      <c r="T21" s="244">
        <f t="shared" si="3"/>
        <v>1</v>
      </c>
      <c r="U21" s="147"/>
      <c r="V21" s="23"/>
      <c r="W21" s="119"/>
      <c r="X21" s="23"/>
      <c r="Y21" s="23"/>
      <c r="Z21" s="23"/>
      <c r="AA21" s="23"/>
      <c r="AB21" s="23"/>
      <c r="AC21" s="23"/>
      <c r="AD21" s="23"/>
      <c r="AE21" s="23"/>
      <c r="AF21" s="23"/>
      <c r="AG21" s="189"/>
      <c r="AH21" s="186"/>
      <c r="AI21" s="186"/>
      <c r="AJ21" s="186"/>
      <c r="AK21" s="189"/>
      <c r="AL21" s="189"/>
      <c r="AM21" s="54" t="s">
        <v>182</v>
      </c>
    </row>
    <row r="22" spans="1:39" s="8" customFormat="1" ht="15.5" x14ac:dyDescent="0.4">
      <c r="A22" s="14" t="s">
        <v>181</v>
      </c>
      <c r="B22" s="57" t="s">
        <v>2</v>
      </c>
      <c r="C22" s="149"/>
      <c r="D22" s="230"/>
      <c r="E22" s="150"/>
      <c r="F22" s="152"/>
      <c r="G22" s="230"/>
      <c r="H22" s="150"/>
      <c r="I22" s="149"/>
      <c r="J22" s="248"/>
      <c r="K22" s="154"/>
      <c r="L22" s="155"/>
      <c r="M22" s="248"/>
      <c r="N22" s="154"/>
      <c r="O22" s="23"/>
      <c r="P22" s="23"/>
      <c r="Q22" s="23"/>
      <c r="R22" s="170">
        <v>1</v>
      </c>
      <c r="S22" s="23">
        <f t="shared" si="3"/>
        <v>1</v>
      </c>
      <c r="T22" s="244">
        <f t="shared" si="3"/>
        <v>1</v>
      </c>
      <c r="U22" s="147"/>
      <c r="V22" s="23"/>
      <c r="W22" s="119"/>
      <c r="X22" s="23"/>
      <c r="Y22" s="23"/>
      <c r="Z22" s="23"/>
      <c r="AA22" s="23"/>
      <c r="AB22" s="23"/>
      <c r="AC22" s="23"/>
      <c r="AD22" s="23"/>
      <c r="AE22" s="23"/>
      <c r="AF22" s="23"/>
      <c r="AG22" s="189"/>
      <c r="AH22" s="186"/>
      <c r="AI22" s="186"/>
      <c r="AJ22" s="186"/>
      <c r="AK22" s="189"/>
      <c r="AL22" s="189"/>
      <c r="AM22" s="212" t="s">
        <v>183</v>
      </c>
    </row>
    <row r="23" spans="1:39" s="8" customFormat="1" ht="13" x14ac:dyDescent="0.3">
      <c r="A23" s="127" t="s">
        <v>153</v>
      </c>
      <c r="B23" s="20" t="s">
        <v>2</v>
      </c>
      <c r="C23" s="149"/>
      <c r="D23" s="230"/>
      <c r="E23" s="150"/>
      <c r="F23" s="152"/>
      <c r="G23" s="230"/>
      <c r="H23" s="150"/>
      <c r="I23" s="149"/>
      <c r="J23" s="248"/>
      <c r="K23" s="154"/>
      <c r="L23" s="155"/>
      <c r="M23" s="248"/>
      <c r="N23" s="154"/>
      <c r="O23" s="23"/>
      <c r="P23" s="23"/>
      <c r="Q23" s="23"/>
      <c r="R23" s="46"/>
      <c r="S23" s="23"/>
      <c r="T23" s="272"/>
      <c r="U23" s="145">
        <v>-10</v>
      </c>
      <c r="V23" s="23">
        <f>$U23</f>
        <v>-10</v>
      </c>
      <c r="W23" s="162">
        <f>$U23</f>
        <v>-10</v>
      </c>
      <c r="X23" s="244"/>
      <c r="Y23" s="244"/>
      <c r="Z23" s="244"/>
      <c r="AA23" s="244"/>
      <c r="AB23" s="244"/>
      <c r="AC23" s="244"/>
      <c r="AD23" s="244"/>
      <c r="AE23" s="244"/>
      <c r="AF23" s="244"/>
      <c r="AG23" s="189"/>
      <c r="AH23" s="186"/>
      <c r="AI23" s="186"/>
      <c r="AJ23" s="186"/>
      <c r="AK23" s="189"/>
      <c r="AL23" s="189"/>
      <c r="AM23" s="71" t="s">
        <v>155</v>
      </c>
    </row>
    <row r="24" spans="1:39" s="8" customFormat="1" ht="13" x14ac:dyDescent="0.3">
      <c r="A24" s="127" t="s">
        <v>154</v>
      </c>
      <c r="B24" s="20" t="s">
        <v>2</v>
      </c>
      <c r="C24" s="149"/>
      <c r="D24" s="230"/>
      <c r="E24" s="150"/>
      <c r="F24" s="152"/>
      <c r="G24" s="230"/>
      <c r="H24" s="150"/>
      <c r="I24" s="149"/>
      <c r="J24" s="248"/>
      <c r="K24" s="154"/>
      <c r="L24" s="155"/>
      <c r="M24" s="248"/>
      <c r="N24" s="154"/>
      <c r="O24" s="23"/>
      <c r="P24" s="23"/>
      <c r="Q24" s="23"/>
      <c r="R24" s="46"/>
      <c r="S24" s="23"/>
      <c r="T24" s="272"/>
      <c r="U24" s="145">
        <v>20</v>
      </c>
      <c r="V24" s="23">
        <f>$U24</f>
        <v>20</v>
      </c>
      <c r="W24" s="162">
        <f>$U24</f>
        <v>20</v>
      </c>
      <c r="X24" s="244"/>
      <c r="Y24" s="244"/>
      <c r="Z24" s="244"/>
      <c r="AA24" s="244"/>
      <c r="AB24" s="244"/>
      <c r="AC24" s="244"/>
      <c r="AD24" s="244"/>
      <c r="AE24" s="244"/>
      <c r="AF24" s="244"/>
      <c r="AG24" s="189"/>
      <c r="AH24" s="186"/>
      <c r="AI24" s="186"/>
      <c r="AJ24" s="186"/>
      <c r="AK24" s="189"/>
      <c r="AL24" s="189"/>
      <c r="AM24" s="71" t="s">
        <v>156</v>
      </c>
    </row>
    <row r="25" spans="1:39" ht="13.5" thickBot="1" x14ac:dyDescent="0.35">
      <c r="A25" s="112" t="s">
        <v>221</v>
      </c>
      <c r="B25" s="113"/>
      <c r="C25" s="151"/>
      <c r="D25" s="231"/>
      <c r="E25" s="89"/>
      <c r="F25" s="151"/>
      <c r="G25" s="83"/>
      <c r="H25" s="153"/>
      <c r="I25" s="151"/>
      <c r="J25" s="231"/>
      <c r="K25" s="89"/>
      <c r="L25" s="151"/>
      <c r="M25" s="83"/>
      <c r="N25" s="153"/>
      <c r="O25" s="83"/>
      <c r="P25" s="83"/>
      <c r="Q25" s="83"/>
      <c r="R25" s="157"/>
      <c r="S25" s="83"/>
      <c r="T25" s="153"/>
      <c r="U25" s="157"/>
      <c r="V25" s="83"/>
      <c r="W25" s="153"/>
      <c r="X25" s="83"/>
      <c r="Y25" s="83"/>
      <c r="Z25" s="83"/>
      <c r="AA25" s="83"/>
      <c r="AB25" s="83"/>
      <c r="AC25" s="83"/>
      <c r="AD25" s="83"/>
      <c r="AE25" s="83"/>
      <c r="AF25" s="83"/>
      <c r="AG25" s="87"/>
      <c r="AH25" s="87"/>
      <c r="AI25" s="87"/>
      <c r="AJ25" s="87"/>
      <c r="AK25" s="87"/>
      <c r="AL25" s="87"/>
      <c r="AM25" s="53"/>
    </row>
    <row r="26" spans="1:39" ht="13" x14ac:dyDescent="0.3">
      <c r="A26" s="188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8"/>
      <c r="AH26" s="8"/>
      <c r="AI26" s="8"/>
      <c r="AJ26" s="8"/>
      <c r="AK26" s="8"/>
      <c r="AL26" s="8"/>
      <c r="AM26" s="59"/>
    </row>
    <row r="27" spans="1:3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18"/>
      <c r="AH27" s="18"/>
      <c r="AI27" s="18"/>
      <c r="AJ27" s="18"/>
      <c r="AK27" s="18"/>
      <c r="AL27" s="18"/>
    </row>
    <row r="28" spans="1:39" ht="13.5" thickBot="1" x14ac:dyDescent="0.35">
      <c r="A28" s="9" t="s">
        <v>18</v>
      </c>
      <c r="B28" s="28"/>
      <c r="C28" s="469" t="s">
        <v>35</v>
      </c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1"/>
      <c r="O28" s="472" t="s">
        <v>40</v>
      </c>
      <c r="P28" s="470"/>
      <c r="Q28" s="470"/>
      <c r="R28" s="470"/>
      <c r="S28" s="470"/>
      <c r="T28" s="470"/>
      <c r="U28" s="470"/>
      <c r="V28" s="470"/>
      <c r="W28" s="471"/>
      <c r="X28" s="440"/>
      <c r="Y28" s="440"/>
      <c r="Z28" s="440"/>
      <c r="AA28" s="440"/>
      <c r="AB28" s="440"/>
      <c r="AC28" s="440"/>
      <c r="AD28" s="440"/>
      <c r="AE28" s="440"/>
      <c r="AF28" s="440"/>
      <c r="AG28" s="29"/>
      <c r="AH28" s="29"/>
      <c r="AI28" s="29"/>
      <c r="AJ28" s="29"/>
      <c r="AK28" s="29"/>
      <c r="AL28" s="29"/>
      <c r="AM28" s="13" t="s">
        <v>0</v>
      </c>
    </row>
    <row r="29" spans="1:39" ht="13" x14ac:dyDescent="0.3">
      <c r="A29" s="30"/>
      <c r="B29" s="20"/>
      <c r="C29" s="473" t="s">
        <v>36</v>
      </c>
      <c r="D29" s="474"/>
      <c r="E29" s="475"/>
      <c r="F29" s="473" t="s">
        <v>37</v>
      </c>
      <c r="G29" s="476"/>
      <c r="H29" s="475"/>
      <c r="I29" s="477" t="s">
        <v>38</v>
      </c>
      <c r="J29" s="478"/>
      <c r="K29" s="475"/>
      <c r="L29" s="477" t="s">
        <v>39</v>
      </c>
      <c r="M29" s="479"/>
      <c r="N29" s="475"/>
      <c r="O29" s="16"/>
      <c r="P29" s="17"/>
      <c r="Q29" s="17"/>
      <c r="R29" s="441"/>
      <c r="S29" s="440"/>
      <c r="T29" s="439"/>
      <c r="U29" s="200"/>
      <c r="V29" s="440"/>
      <c r="W29" s="439"/>
      <c r="X29" s="250"/>
      <c r="Y29" s="250"/>
      <c r="Z29" s="250"/>
      <c r="AA29" s="250"/>
      <c r="AB29" s="250"/>
      <c r="AC29" s="250"/>
      <c r="AD29" s="250"/>
      <c r="AE29" s="250"/>
      <c r="AF29" s="250"/>
      <c r="AG29" s="21"/>
      <c r="AH29" s="21"/>
      <c r="AI29" s="21"/>
      <c r="AJ29" s="21"/>
      <c r="AK29" s="21"/>
      <c r="AL29" s="21"/>
      <c r="AM29" s="105"/>
    </row>
    <row r="30" spans="1:39" ht="13" x14ac:dyDescent="0.3">
      <c r="A30" s="30"/>
      <c r="B30" s="20"/>
      <c r="C30" s="140" t="s">
        <v>125</v>
      </c>
      <c r="D30" s="226" t="s">
        <v>126</v>
      </c>
      <c r="E30" s="296" t="s">
        <v>166</v>
      </c>
      <c r="F30" s="140" t="s">
        <v>125</v>
      </c>
      <c r="G30" s="226" t="s">
        <v>126</v>
      </c>
      <c r="H30" s="296" t="s">
        <v>166</v>
      </c>
      <c r="I30" s="140" t="s">
        <v>125</v>
      </c>
      <c r="J30" s="226" t="s">
        <v>126</v>
      </c>
      <c r="K30" s="296" t="s">
        <v>166</v>
      </c>
      <c r="L30" s="140" t="s">
        <v>125</v>
      </c>
      <c r="M30" s="226" t="s">
        <v>126</v>
      </c>
      <c r="N30" s="296" t="s">
        <v>166</v>
      </c>
      <c r="O30" s="16"/>
      <c r="P30" s="17"/>
      <c r="Q30" s="17"/>
      <c r="R30" s="140" t="s">
        <v>125</v>
      </c>
      <c r="S30" s="226" t="s">
        <v>126</v>
      </c>
      <c r="T30" s="296" t="s">
        <v>166</v>
      </c>
      <c r="U30" s="140" t="s">
        <v>125</v>
      </c>
      <c r="V30" s="226" t="s">
        <v>126</v>
      </c>
      <c r="W30" s="296" t="s">
        <v>166</v>
      </c>
      <c r="X30" s="420"/>
      <c r="Y30" s="420"/>
      <c r="Z30" s="420"/>
      <c r="AA30" s="420"/>
      <c r="AB30" s="420"/>
      <c r="AC30" s="420"/>
      <c r="AD30" s="420"/>
      <c r="AE30" s="420"/>
      <c r="AF30" s="420"/>
      <c r="AG30" s="21"/>
      <c r="AH30" s="21"/>
      <c r="AI30" s="21"/>
      <c r="AJ30" s="21"/>
      <c r="AK30" s="21"/>
      <c r="AL30" s="21"/>
      <c r="AM30" s="105"/>
    </row>
    <row r="31" spans="1:39" ht="15.5" x14ac:dyDescent="0.4">
      <c r="A31" s="34" t="s">
        <v>55</v>
      </c>
      <c r="B31" s="57" t="s">
        <v>189</v>
      </c>
      <c r="C31" s="40">
        <f>(10^12)*(10^-3)*(C5/15)*10^(C10/10)</f>
        <v>6.8252723008254632</v>
      </c>
      <c r="D31" s="41">
        <f>(10^12)*(10^-3)*(D5/15)*10^(D10/10)</f>
        <v>6.8252723008254632</v>
      </c>
      <c r="E31" s="303">
        <f>(10^12)*(10^-3)*(E5/15)*10^(E10/10)</f>
        <v>6.8252723008254632</v>
      </c>
      <c r="F31" s="158">
        <f>(10^12)*(10^-3)*(C5/15)*10^((C10+F11)/10)</f>
        <v>27.171898439387867</v>
      </c>
      <c r="G31" s="76">
        <f>(10^12)*(10^-3)*(D5/15)*10^((D10+G11)/10)</f>
        <v>27.171898439387867</v>
      </c>
      <c r="H31" s="303">
        <f>(10^12)*(10^-3)*(E5/15)*10^((E10+H11)/10)</f>
        <v>27.171898439387867</v>
      </c>
      <c r="I31" s="40">
        <f>(10^12)*(10^-3)*(I5/15)*10^(I10/10)</f>
        <v>6.8252723008254632</v>
      </c>
      <c r="J31" s="41">
        <f>(10^12)*(10^-3)*(J5/15)*10^(J10/10)</f>
        <v>6.8252723008254632</v>
      </c>
      <c r="K31" s="303">
        <f>(10^12)*(10^-3)*(K5/15)*10^(K10/10)</f>
        <v>6.8252723008254632</v>
      </c>
      <c r="L31" s="158">
        <f>(10^12)*(10^-3)*(I5/15)*10^((I10+L11)/10)</f>
        <v>27.171898439387867</v>
      </c>
      <c r="M31" s="76">
        <f>(10^12)*(10^-3)*(J5/15)*10^((J10+M11)/10)</f>
        <v>27.171898439387867</v>
      </c>
      <c r="N31" s="303">
        <f>(10^12)*(10^-3)*(K5/15)*10^((K10+N11)/10)</f>
        <v>27.171898439387867</v>
      </c>
      <c r="O31" s="158"/>
      <c r="P31" s="76"/>
      <c r="Q31" s="76"/>
      <c r="R31" s="158"/>
      <c r="S31" s="76"/>
      <c r="T31" s="304"/>
      <c r="U31" s="158"/>
      <c r="V31" s="76"/>
      <c r="W31" s="304"/>
      <c r="X31" s="303"/>
      <c r="Y31" s="303"/>
      <c r="Z31" s="303"/>
      <c r="AA31" s="303"/>
      <c r="AB31" s="303"/>
      <c r="AC31" s="303"/>
      <c r="AD31" s="303"/>
      <c r="AE31" s="303"/>
      <c r="AF31" s="303"/>
      <c r="AG31" s="31"/>
      <c r="AH31" s="31"/>
      <c r="AI31" s="31"/>
      <c r="AJ31" s="31"/>
      <c r="AK31" s="31"/>
      <c r="AL31" s="31"/>
      <c r="AM31" s="54" t="s">
        <v>93</v>
      </c>
    </row>
    <row r="32" spans="1:39" x14ac:dyDescent="0.25">
      <c r="A32" s="190" t="s">
        <v>174</v>
      </c>
      <c r="B32" s="57" t="s">
        <v>2</v>
      </c>
      <c r="C32" s="40"/>
      <c r="D32" s="41"/>
      <c r="E32" s="304"/>
      <c r="F32" s="147">
        <f>10*LOG(F31/C31)</f>
        <v>6.0000000000000053</v>
      </c>
      <c r="G32" s="23">
        <f>10*LOG(G31/D31)</f>
        <v>6.0000000000000053</v>
      </c>
      <c r="H32" s="244">
        <f>10*LOG(H31/E31)</f>
        <v>6.0000000000000053</v>
      </c>
      <c r="I32" s="40"/>
      <c r="J32" s="41"/>
      <c r="K32" s="304"/>
      <c r="L32" s="147">
        <f>10*LOG(L31/I31)</f>
        <v>6.0000000000000053</v>
      </c>
      <c r="M32" s="23">
        <f>10*LOG(M31/J31)</f>
        <v>6.0000000000000053</v>
      </c>
      <c r="N32" s="244">
        <f>10*LOG(N31/K31)</f>
        <v>6.0000000000000053</v>
      </c>
      <c r="O32" s="158"/>
      <c r="P32" s="76"/>
      <c r="Q32" s="76"/>
      <c r="R32" s="158"/>
      <c r="S32" s="76"/>
      <c r="T32" s="304"/>
      <c r="U32" s="158"/>
      <c r="V32" s="76"/>
      <c r="W32" s="304"/>
      <c r="X32" s="303"/>
      <c r="Y32" s="303"/>
      <c r="Z32" s="303"/>
      <c r="AA32" s="303"/>
      <c r="AB32" s="303"/>
      <c r="AC32" s="303"/>
      <c r="AD32" s="303"/>
      <c r="AE32" s="303"/>
      <c r="AF32" s="303"/>
      <c r="AG32" s="31"/>
      <c r="AH32" s="31"/>
      <c r="AI32" s="31"/>
      <c r="AJ32" s="31"/>
      <c r="AK32" s="31"/>
      <c r="AL32" s="31"/>
      <c r="AM32" s="54"/>
    </row>
    <row r="33" spans="1:42" ht="15.5" x14ac:dyDescent="0.4">
      <c r="A33" s="190" t="s">
        <v>54</v>
      </c>
      <c r="B33" s="57" t="s">
        <v>189</v>
      </c>
      <c r="C33" s="40">
        <f>(10^12)*(10^-3)*(C5/R16)*(1/(R15*12))*10^(IF($C12=0,IF($C13=0,((-R14+R17+R21)/10),((-R14+R17+R19+R21)/10)),IF($C13=0,((-R14+R18+R22)/10),((-R14+R18+R20+R22)/10))))</f>
        <v>0.72829078361782762</v>
      </c>
      <c r="D33" s="41">
        <f>(10^12)*(10^-3)*(D5/S16)*(1/(S15*12))*10^(IF($C12=0,IF($C13=0,((-S14+S17+S21)/10),((-S14+S17+S19+S21)/10)),IF($C13=0,((-S14+S18+S22)/10),((-S14+S18+S20+S22)/10))))</f>
        <v>1.9602199914865952</v>
      </c>
      <c r="E33" s="304">
        <f>(10^12)*(10^-3)*(E5/T16)*(1/(T15*12))*10^(IF($C12=0,IF($C13=0,((-T14+T17+T21)/10),((-T14+T17+T19+T21)/10)),IF($C13=0,((-T14+T18+T22)/10),((-T14+T18+T20+T22)/10))))</f>
        <v>2.5840732128301838</v>
      </c>
      <c r="F33" s="46"/>
      <c r="G33" s="24"/>
      <c r="H33" s="162"/>
      <c r="I33" s="40">
        <f>(10^12)*(10^-3)*(I5/R16)*(1/(R15*12))*10^(IF($I12=0,IF($I13=0,((-R14+R17+R21)/10),((-R14+R17+R19+R21)/10)),IF($I13=0,((-R14+R18+R22)/10),((-R14+R18+R20+R22)/10))))</f>
        <v>5.9197697356563599E-2</v>
      </c>
      <c r="J33" s="41">
        <f>(10^12)*(10^-3)*(J5/S16)*(1/(S15*12))*10^(IF($I12=0,IF($I13=0,((-S14+S17+S21)/10),((-S14+S17+S19+S21)/10)),IF($I13=0,((-S14+S18+S22)/10),((-S14+S18+S20+S22)/10))))</f>
        <v>0.10772210070747285</v>
      </c>
      <c r="K33" s="304">
        <f>(10^12)*(10^-3)*(K5/T16)*(1/(T15*12))*10^(IF($I12=0,IF($I13=0,((-T14+T17+T21)/10),((-T14+T17+T19+T21)/10)),IF($I13=0,((-T14+T18+T22)/10),((-T14+T18+T20+T22)/10))))</f>
        <v>0.13561408999248789</v>
      </c>
      <c r="L33" s="161"/>
      <c r="M33" s="24"/>
      <c r="N33" s="162"/>
      <c r="O33" s="143"/>
      <c r="P33" s="141"/>
      <c r="Q33" s="141"/>
      <c r="R33" s="46"/>
      <c r="S33" s="24"/>
      <c r="T33" s="162"/>
      <c r="U33" s="46"/>
      <c r="V33" s="24"/>
      <c r="W33" s="162"/>
      <c r="X33" s="244"/>
      <c r="Y33" s="244"/>
      <c r="Z33" s="244"/>
      <c r="AA33" s="244"/>
      <c r="AB33" s="244"/>
      <c r="AC33" s="244"/>
      <c r="AD33" s="244"/>
      <c r="AE33" s="244"/>
      <c r="AF33" s="244"/>
      <c r="AG33" s="32"/>
      <c r="AH33" s="32"/>
      <c r="AI33" s="32"/>
      <c r="AJ33" s="32"/>
      <c r="AK33" s="32"/>
      <c r="AL33" s="32"/>
      <c r="AM33" s="210" t="s">
        <v>179</v>
      </c>
    </row>
    <row r="34" spans="1:42" x14ac:dyDescent="0.25">
      <c r="A34" s="190" t="s">
        <v>175</v>
      </c>
      <c r="B34" s="57" t="s">
        <v>2</v>
      </c>
      <c r="C34" s="85"/>
      <c r="D34" s="21"/>
      <c r="E34" s="305"/>
      <c r="F34" s="46">
        <f>10*LOG(F31/(C31+C33))</f>
        <v>5.5596812203508517</v>
      </c>
      <c r="G34" s="24">
        <f>10*LOG(G31/(D31+D33))</f>
        <v>4.9035388058734277</v>
      </c>
      <c r="H34" s="244">
        <f>10*LOG(H31/(E31+E33))</f>
        <v>4.6056056642240213</v>
      </c>
      <c r="I34" s="46"/>
      <c r="J34" s="24"/>
      <c r="K34" s="162"/>
      <c r="L34" s="46">
        <f>10*LOG(L31/(I31+I33))</f>
        <v>5.96249470993238</v>
      </c>
      <c r="M34" s="24">
        <f>10*LOG(M31/(J31+J33))</f>
        <v>5.9319913315444577</v>
      </c>
      <c r="N34" s="244">
        <f>10*LOG(N31/(K31+K33))</f>
        <v>5.9145543699217562</v>
      </c>
      <c r="O34" s="143"/>
      <c r="P34" s="141"/>
      <c r="Q34" s="141"/>
      <c r="R34" s="46"/>
      <c r="S34" s="24"/>
      <c r="T34" s="162"/>
      <c r="U34" s="46"/>
      <c r="V34" s="24"/>
      <c r="W34" s="162"/>
      <c r="X34" s="244"/>
      <c r="Y34" s="244"/>
      <c r="Z34" s="244"/>
      <c r="AA34" s="244"/>
      <c r="AB34" s="244"/>
      <c r="AC34" s="244"/>
      <c r="AD34" s="244"/>
      <c r="AE34" s="244"/>
      <c r="AF34" s="244"/>
      <c r="AG34" s="32"/>
      <c r="AH34" s="32"/>
      <c r="AI34" s="32"/>
      <c r="AJ34" s="32"/>
      <c r="AK34" s="32"/>
      <c r="AL34" s="32"/>
      <c r="AM34" s="22" t="s">
        <v>97</v>
      </c>
    </row>
    <row r="35" spans="1:42" ht="15.5" x14ac:dyDescent="0.4">
      <c r="A35" s="190" t="s">
        <v>95</v>
      </c>
      <c r="B35" s="57" t="s">
        <v>190</v>
      </c>
      <c r="C35" s="283"/>
      <c r="D35" s="272"/>
      <c r="E35" s="162"/>
      <c r="F35" s="46">
        <f>C10+F11+10*LOG(C5/15)</f>
        <v>-75.658800173440753</v>
      </c>
      <c r="G35" s="24">
        <f>D10+G11+10*LOG(D5/15)</f>
        <v>-75.658800173440753</v>
      </c>
      <c r="H35" s="244">
        <f>E10+H11+10*LOG(E5/15)</f>
        <v>-75.658800173440753</v>
      </c>
      <c r="I35" s="283"/>
      <c r="J35" s="272"/>
      <c r="K35" s="162"/>
      <c r="L35" s="46">
        <f>I10+L11+10*LOG(I5/15)</f>
        <v>-75.658800173440753</v>
      </c>
      <c r="M35" s="24">
        <f>J10+M11+10*LOG(J5/15)</f>
        <v>-75.658800173440753</v>
      </c>
      <c r="N35" s="244">
        <f>K10+N11+10*LOG(K5/15)</f>
        <v>-75.658800173440753</v>
      </c>
      <c r="O35" s="46"/>
      <c r="P35" s="24"/>
      <c r="Q35" s="24"/>
      <c r="R35" s="46"/>
      <c r="S35" s="24"/>
      <c r="T35" s="162"/>
      <c r="U35" s="46"/>
      <c r="V35" s="24"/>
      <c r="W35" s="162"/>
      <c r="X35" s="244"/>
      <c r="Y35" s="244"/>
      <c r="Z35" s="244"/>
      <c r="AA35" s="244"/>
      <c r="AB35" s="244"/>
      <c r="AC35" s="244"/>
      <c r="AD35" s="244"/>
      <c r="AE35" s="244"/>
      <c r="AF35" s="244"/>
      <c r="AG35" s="26"/>
      <c r="AH35" s="26"/>
      <c r="AI35" s="26"/>
      <c r="AJ35" s="26"/>
      <c r="AK35" s="26"/>
      <c r="AL35" s="26"/>
      <c r="AM35" s="191" t="s">
        <v>98</v>
      </c>
      <c r="AO35"/>
      <c r="AP35"/>
    </row>
    <row r="36" spans="1:42" x14ac:dyDescent="0.25">
      <c r="A36" s="206" t="s">
        <v>96</v>
      </c>
      <c r="B36" s="118" t="s">
        <v>2</v>
      </c>
      <c r="C36" s="80"/>
      <c r="D36" s="26"/>
      <c r="E36" s="162"/>
      <c r="F36" s="46"/>
      <c r="G36" s="24"/>
      <c r="H36" s="162"/>
      <c r="I36" s="46"/>
      <c r="J36" s="24"/>
      <c r="K36" s="162"/>
      <c r="L36" s="46">
        <f>L35-F35</f>
        <v>0</v>
      </c>
      <c r="M36" s="24">
        <f>M35-G35</f>
        <v>0</v>
      </c>
      <c r="N36" s="244">
        <f>N35-H35</f>
        <v>0</v>
      </c>
      <c r="O36" s="46"/>
      <c r="P36" s="24"/>
      <c r="Q36" s="24"/>
      <c r="R36" s="46"/>
      <c r="S36" s="24"/>
      <c r="T36" s="162"/>
      <c r="U36" s="46"/>
      <c r="V36" s="24"/>
      <c r="W36" s="162"/>
      <c r="X36" s="244"/>
      <c r="Y36" s="244"/>
      <c r="Z36" s="244"/>
      <c r="AA36" s="244"/>
      <c r="AB36" s="244"/>
      <c r="AC36" s="244"/>
      <c r="AD36" s="244"/>
      <c r="AE36" s="244"/>
      <c r="AF36" s="244"/>
      <c r="AG36" s="26"/>
      <c r="AH36" s="26"/>
      <c r="AI36" s="26"/>
      <c r="AJ36" s="26"/>
      <c r="AK36" s="26"/>
      <c r="AL36" s="26"/>
      <c r="AM36" s="210" t="s">
        <v>145</v>
      </c>
      <c r="AO36"/>
      <c r="AP36"/>
    </row>
    <row r="37" spans="1:42" x14ac:dyDescent="0.25">
      <c r="A37" s="81" t="s">
        <v>192</v>
      </c>
      <c r="B37" s="57" t="s">
        <v>191</v>
      </c>
      <c r="C37" s="147">
        <f>10*LOG((C31+F31)*10^-9)+10*LOG(MAX(C6,12*C9*C7/C5))</f>
        <v>-50.091647358761492</v>
      </c>
      <c r="D37" s="23">
        <f>10*LOG((D31+G31)*10^-9)+10*LOG(MAX(D6,12*D9*D7/D5))</f>
        <v>-50.091647358761492</v>
      </c>
      <c r="E37" s="162">
        <f>10*LOG((E31+H31)*10^-9)+10*LOG(MAX(E6,12*E9*E7/E5))</f>
        <v>-50.091647358761492</v>
      </c>
      <c r="F37" s="34"/>
      <c r="G37" s="284"/>
      <c r="H37" s="306"/>
      <c r="I37" s="147">
        <f>10*LOG((I31+L31)*10^-9)+10*LOG(MAX(I6,12*I9*I7/I5))</f>
        <v>-50.091647358761492</v>
      </c>
      <c r="J37" s="23">
        <f>10*LOG((J31+M31)*10^-9)+10*LOG(MAX(J6,12*J9*J7/J5))</f>
        <v>-50.091647358761492</v>
      </c>
      <c r="K37" s="162">
        <f>10*LOG((K31+N31)*10^-9)+10*LOG(MAX(K6,12*K9*K7/K5))</f>
        <v>-50.091647358761492</v>
      </c>
      <c r="L37" s="46"/>
      <c r="M37" s="24"/>
      <c r="N37" s="162"/>
      <c r="O37" s="46"/>
      <c r="P37" s="24"/>
      <c r="Q37" s="24"/>
      <c r="R37" s="46"/>
      <c r="S37" s="24"/>
      <c r="T37" s="162"/>
      <c r="U37" s="46"/>
      <c r="V37" s="24"/>
      <c r="W37" s="162"/>
      <c r="X37" s="244"/>
      <c r="Y37" s="244"/>
      <c r="Z37" s="244"/>
      <c r="AA37" s="244"/>
      <c r="AB37" s="244"/>
      <c r="AC37" s="244"/>
      <c r="AD37" s="244"/>
      <c r="AE37" s="244"/>
      <c r="AF37" s="244"/>
      <c r="AG37" s="26"/>
      <c r="AH37" s="26"/>
      <c r="AI37" s="26"/>
      <c r="AJ37" s="26"/>
      <c r="AK37" s="26"/>
      <c r="AL37" s="26"/>
      <c r="AM37" s="62" t="s">
        <v>53</v>
      </c>
      <c r="AO37"/>
      <c r="AP37"/>
    </row>
    <row r="38" spans="1:42" x14ac:dyDescent="0.25">
      <c r="A38" s="206" t="s">
        <v>48</v>
      </c>
      <c r="B38" s="118" t="s">
        <v>2</v>
      </c>
      <c r="C38" s="147"/>
      <c r="D38" s="23"/>
      <c r="E38" s="119"/>
      <c r="F38" s="19"/>
      <c r="G38" s="8"/>
      <c r="H38" s="300"/>
      <c r="I38" s="46">
        <f>I37-C37</f>
        <v>0</v>
      </c>
      <c r="J38" s="24">
        <f>J37-D37</f>
        <v>0</v>
      </c>
      <c r="K38" s="244">
        <f>K37-E37</f>
        <v>0</v>
      </c>
      <c r="L38" s="46"/>
      <c r="M38" s="24"/>
      <c r="N38" s="162"/>
      <c r="O38" s="46"/>
      <c r="P38" s="24"/>
      <c r="Q38" s="24"/>
      <c r="R38" s="46"/>
      <c r="S38" s="24"/>
      <c r="T38" s="162"/>
      <c r="U38" s="46"/>
      <c r="V38" s="24"/>
      <c r="W38" s="162"/>
      <c r="X38" s="244"/>
      <c r="Y38" s="244"/>
      <c r="Z38" s="244"/>
      <c r="AA38" s="244"/>
      <c r="AB38" s="244"/>
      <c r="AC38" s="244"/>
      <c r="AD38" s="244"/>
      <c r="AE38" s="244"/>
      <c r="AF38" s="244"/>
      <c r="AG38" s="26"/>
      <c r="AH38" s="26"/>
      <c r="AI38" s="26"/>
      <c r="AJ38" s="26"/>
      <c r="AK38" s="26"/>
      <c r="AL38" s="26"/>
      <c r="AM38" s="210" t="s">
        <v>146</v>
      </c>
      <c r="AO38"/>
      <c r="AP38"/>
    </row>
    <row r="39" spans="1:42" ht="13" x14ac:dyDescent="0.3">
      <c r="A39" s="19" t="s">
        <v>49</v>
      </c>
      <c r="B39" s="57" t="s">
        <v>2</v>
      </c>
      <c r="C39" s="149"/>
      <c r="D39" s="230"/>
      <c r="E39" s="150"/>
      <c r="F39" s="152"/>
      <c r="G39" s="230"/>
      <c r="H39" s="307"/>
      <c r="I39" s="149"/>
      <c r="J39" s="248"/>
      <c r="K39" s="154"/>
      <c r="L39" s="155"/>
      <c r="M39" s="248"/>
      <c r="N39" s="308"/>
      <c r="O39" s="147"/>
      <c r="P39" s="23"/>
      <c r="Q39" s="23"/>
      <c r="R39" s="147">
        <f>(R17-R18)/2</f>
        <v>-5.4499999999999957</v>
      </c>
      <c r="S39" s="23">
        <f>(S17-S18)/2</f>
        <v>-6.3000000000000043</v>
      </c>
      <c r="T39" s="244">
        <f>(T17-T18)/2</f>
        <v>-6.3999999999999986</v>
      </c>
      <c r="U39" s="147"/>
      <c r="V39" s="23"/>
      <c r="W39" s="162"/>
      <c r="X39" s="244"/>
      <c r="Y39" s="244"/>
      <c r="Z39" s="244"/>
      <c r="AA39" s="244"/>
      <c r="AB39" s="244"/>
      <c r="AC39" s="244"/>
      <c r="AD39" s="244"/>
      <c r="AE39" s="244"/>
      <c r="AF39" s="244"/>
      <c r="AG39" s="27"/>
      <c r="AH39" s="27"/>
      <c r="AI39" s="27"/>
      <c r="AJ39" s="27"/>
      <c r="AK39" s="27"/>
      <c r="AL39" s="27"/>
      <c r="AM39" s="62" t="s">
        <v>52</v>
      </c>
      <c r="AO39"/>
      <c r="AP39"/>
    </row>
    <row r="40" spans="1:42" ht="13" x14ac:dyDescent="0.3">
      <c r="A40" s="19" t="s">
        <v>157</v>
      </c>
      <c r="B40" s="57" t="s">
        <v>2</v>
      </c>
      <c r="C40" s="149"/>
      <c r="D40" s="230"/>
      <c r="E40" s="150"/>
      <c r="F40" s="152"/>
      <c r="G40" s="230"/>
      <c r="H40" s="307"/>
      <c r="I40" s="149"/>
      <c r="J40" s="248"/>
      <c r="K40" s="154"/>
      <c r="L40" s="155"/>
      <c r="M40" s="248"/>
      <c r="N40" s="308"/>
      <c r="O40" s="147"/>
      <c r="P40" s="23"/>
      <c r="Q40" s="23"/>
      <c r="R40" s="19"/>
      <c r="S40" s="8"/>
      <c r="T40" s="58"/>
      <c r="U40" s="147">
        <f>(U23+U24)/2</f>
        <v>5</v>
      </c>
      <c r="V40" s="23">
        <f>(V23+V24)/2</f>
        <v>5</v>
      </c>
      <c r="W40" s="162">
        <f>(W23+W24)/2</f>
        <v>5</v>
      </c>
      <c r="X40" s="244"/>
      <c r="Y40" s="244"/>
      <c r="Z40" s="244"/>
      <c r="AA40" s="244"/>
      <c r="AB40" s="244"/>
      <c r="AC40" s="244"/>
      <c r="AD40" s="244"/>
      <c r="AE40" s="244"/>
      <c r="AF40" s="244"/>
      <c r="AG40" s="27"/>
      <c r="AH40" s="27"/>
      <c r="AI40" s="27"/>
      <c r="AJ40" s="27"/>
      <c r="AK40" s="27"/>
      <c r="AL40" s="27"/>
      <c r="AM40" s="62" t="s">
        <v>158</v>
      </c>
      <c r="AO40"/>
      <c r="AP40"/>
    </row>
    <row r="41" spans="1:42" ht="15.5" x14ac:dyDescent="0.4">
      <c r="A41" s="127" t="s">
        <v>143</v>
      </c>
      <c r="B41" s="57" t="s">
        <v>190</v>
      </c>
      <c r="C41" s="160"/>
      <c r="D41" s="27"/>
      <c r="E41" s="99"/>
      <c r="F41" s="46">
        <f>F35+(IF($C12=0,0,R39))+U40</f>
        <v>-76.108800173440756</v>
      </c>
      <c r="G41" s="24">
        <f>G35+(IF($C12=0,0,S39))+V40</f>
        <v>-76.95880017344075</v>
      </c>
      <c r="H41" s="162">
        <f>H35+(IF($C12=0,0,T39))+W40</f>
        <v>-77.058800173440744</v>
      </c>
      <c r="I41" s="46"/>
      <c r="J41" s="24"/>
      <c r="K41" s="137"/>
      <c r="L41" s="46">
        <f>L35+(IF($I12=0,0,R39))+U40</f>
        <v>-70.658800173440753</v>
      </c>
      <c r="M41" s="24">
        <f>M35+(IF($I12=0,0,S39))+V40</f>
        <v>-70.658800173440753</v>
      </c>
      <c r="N41" s="162">
        <f>N35+(IF($I12=0,0,T39))+W40</f>
        <v>-70.658800173440753</v>
      </c>
      <c r="O41" s="46"/>
      <c r="P41" s="24"/>
      <c r="Q41" s="24"/>
      <c r="R41" s="46"/>
      <c r="S41" s="24"/>
      <c r="T41" s="137"/>
      <c r="U41" s="46"/>
      <c r="V41" s="24"/>
      <c r="W41" s="137"/>
      <c r="X41" s="24"/>
      <c r="Y41" s="24"/>
      <c r="Z41" s="24"/>
      <c r="AA41" s="24"/>
      <c r="AB41" s="24"/>
      <c r="AC41" s="24"/>
      <c r="AD41" s="24"/>
      <c r="AE41" s="24"/>
      <c r="AF41" s="24"/>
      <c r="AG41" s="27"/>
      <c r="AH41" s="27"/>
      <c r="AI41" s="27"/>
      <c r="AJ41" s="27"/>
      <c r="AK41" s="27"/>
      <c r="AL41" s="27"/>
      <c r="AM41" s="210" t="s">
        <v>162</v>
      </c>
      <c r="AO41"/>
      <c r="AP41"/>
    </row>
    <row r="42" spans="1:42" ht="13" thickBot="1" x14ac:dyDescent="0.3">
      <c r="A42" s="205" t="s">
        <v>144</v>
      </c>
      <c r="B42" s="89" t="s">
        <v>2</v>
      </c>
      <c r="C42" s="198"/>
      <c r="D42" s="87"/>
      <c r="E42" s="74"/>
      <c r="F42" s="198"/>
      <c r="G42" s="87"/>
      <c r="H42" s="74"/>
      <c r="I42" s="198"/>
      <c r="J42" s="87"/>
      <c r="K42" s="74"/>
      <c r="L42" s="157">
        <f>L41-F41</f>
        <v>5.4500000000000028</v>
      </c>
      <c r="M42" s="83">
        <f>M41-G41</f>
        <v>6.2999999999999972</v>
      </c>
      <c r="N42" s="309">
        <f>N41-H41</f>
        <v>6.3999999999999915</v>
      </c>
      <c r="O42" s="60"/>
      <c r="P42" s="84"/>
      <c r="Q42" s="84"/>
      <c r="R42" s="60"/>
      <c r="S42" s="84"/>
      <c r="T42" s="138"/>
      <c r="U42" s="60"/>
      <c r="V42" s="84"/>
      <c r="W42" s="138"/>
      <c r="X42" s="84"/>
      <c r="Y42" s="84"/>
      <c r="Z42" s="84"/>
      <c r="AA42" s="84"/>
      <c r="AB42" s="84"/>
      <c r="AC42" s="84"/>
      <c r="AD42" s="84"/>
      <c r="AE42" s="84"/>
      <c r="AF42" s="84"/>
      <c r="AG42" s="82"/>
      <c r="AH42" s="82"/>
      <c r="AI42" s="82"/>
      <c r="AJ42" s="82"/>
      <c r="AK42" s="82"/>
      <c r="AL42" s="82"/>
      <c r="AM42" s="199"/>
      <c r="AO42"/>
      <c r="AP42"/>
    </row>
    <row r="43" spans="1:42" ht="13" x14ac:dyDescent="0.3">
      <c r="A43" s="188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</row>
    <row r="44" spans="1:42" ht="13.5" thickBot="1" x14ac:dyDescent="0.3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18"/>
      <c r="AH44" s="18"/>
      <c r="AI44" s="18"/>
      <c r="AJ44" s="18"/>
      <c r="AK44" s="18"/>
      <c r="AL44" s="18"/>
    </row>
    <row r="45" spans="1:42" ht="13.5" thickBot="1" x14ac:dyDescent="0.35">
      <c r="A45" s="9" t="s">
        <v>19</v>
      </c>
      <c r="B45" s="28"/>
      <c r="C45" s="486" t="s">
        <v>35</v>
      </c>
      <c r="D45" s="487"/>
      <c r="E45" s="487"/>
      <c r="F45" s="484"/>
      <c r="G45" s="484"/>
      <c r="H45" s="484"/>
      <c r="I45" s="484"/>
      <c r="J45" s="484"/>
      <c r="K45" s="484"/>
      <c r="L45" s="484"/>
      <c r="M45" s="484"/>
      <c r="N45" s="471"/>
      <c r="O45" s="483" t="s">
        <v>40</v>
      </c>
      <c r="P45" s="484"/>
      <c r="Q45" s="484"/>
      <c r="R45" s="484"/>
      <c r="S45" s="484"/>
      <c r="T45" s="484"/>
      <c r="U45" s="484"/>
      <c r="V45" s="484"/>
      <c r="W45" s="484"/>
      <c r="X45" s="484"/>
      <c r="Y45" s="484"/>
      <c r="Z45" s="484"/>
      <c r="AA45" s="484"/>
      <c r="AB45" s="484"/>
      <c r="AC45" s="484"/>
      <c r="AD45" s="484"/>
      <c r="AE45" s="484"/>
      <c r="AF45" s="485"/>
      <c r="AG45" s="120"/>
      <c r="AH45" s="12"/>
      <c r="AI45" s="12"/>
      <c r="AJ45" s="12"/>
      <c r="AK45" s="12"/>
      <c r="AL45" s="10"/>
      <c r="AM45" s="13" t="s">
        <v>0</v>
      </c>
    </row>
    <row r="46" spans="1:42" ht="13" x14ac:dyDescent="0.3">
      <c r="A46" s="30"/>
      <c r="B46" s="20"/>
      <c r="C46" s="473" t="s">
        <v>36</v>
      </c>
      <c r="D46" s="474"/>
      <c r="E46" s="475"/>
      <c r="F46" s="473" t="s">
        <v>37</v>
      </c>
      <c r="G46" s="476"/>
      <c r="H46" s="475"/>
      <c r="I46" s="477" t="s">
        <v>38</v>
      </c>
      <c r="J46" s="478"/>
      <c r="K46" s="475"/>
      <c r="L46" s="477" t="s">
        <v>39</v>
      </c>
      <c r="M46" s="479"/>
      <c r="N46" s="475"/>
      <c r="O46" s="426"/>
      <c r="P46" s="421"/>
      <c r="Q46" s="427"/>
      <c r="R46" s="426"/>
      <c r="S46" s="421"/>
      <c r="T46" s="427"/>
      <c r="U46" s="426"/>
      <c r="V46" s="421"/>
      <c r="W46" s="427"/>
      <c r="X46" s="421"/>
      <c r="Y46" s="421"/>
      <c r="Z46" s="421"/>
      <c r="AA46" s="421"/>
      <c r="AB46" s="421"/>
      <c r="AC46" s="421"/>
      <c r="AD46" s="421"/>
      <c r="AE46" s="421"/>
      <c r="AF46" s="421"/>
      <c r="AG46" s="19"/>
      <c r="AH46" s="8"/>
      <c r="AI46" s="8"/>
      <c r="AJ46" s="8"/>
      <c r="AK46" s="8"/>
      <c r="AL46" s="58"/>
      <c r="AM46" s="105"/>
    </row>
    <row r="47" spans="1:42" ht="13" x14ac:dyDescent="0.3">
      <c r="A47" s="30"/>
      <c r="B47" s="20"/>
      <c r="C47" s="140" t="s">
        <v>125</v>
      </c>
      <c r="D47" s="226" t="s">
        <v>126</v>
      </c>
      <c r="E47" s="296" t="s">
        <v>166</v>
      </c>
      <c r="F47" s="140" t="s">
        <v>125</v>
      </c>
      <c r="G47" s="226" t="s">
        <v>126</v>
      </c>
      <c r="H47" s="296" t="s">
        <v>166</v>
      </c>
      <c r="I47" s="140" t="s">
        <v>125</v>
      </c>
      <c r="J47" s="226" t="s">
        <v>126</v>
      </c>
      <c r="K47" s="296" t="s">
        <v>166</v>
      </c>
      <c r="L47" s="140" t="s">
        <v>125</v>
      </c>
      <c r="M47" s="226" t="s">
        <v>126</v>
      </c>
      <c r="N47" s="296" t="s">
        <v>166</v>
      </c>
      <c r="O47" s="140" t="s">
        <v>125</v>
      </c>
      <c r="P47" s="226" t="s">
        <v>126</v>
      </c>
      <c r="Q47" s="296" t="s">
        <v>166</v>
      </c>
      <c r="R47" s="140" t="s">
        <v>125</v>
      </c>
      <c r="S47" s="226" t="s">
        <v>126</v>
      </c>
      <c r="T47" s="296" t="s">
        <v>166</v>
      </c>
      <c r="U47" s="140" t="s">
        <v>125</v>
      </c>
      <c r="V47" s="226" t="s">
        <v>126</v>
      </c>
      <c r="W47" s="296" t="s">
        <v>166</v>
      </c>
      <c r="X47" s="140" t="s">
        <v>125</v>
      </c>
      <c r="Y47" s="226" t="s">
        <v>126</v>
      </c>
      <c r="Z47" s="296" t="s">
        <v>166</v>
      </c>
      <c r="AA47" s="140" t="s">
        <v>125</v>
      </c>
      <c r="AB47" s="226" t="s">
        <v>126</v>
      </c>
      <c r="AC47" s="296" t="s">
        <v>166</v>
      </c>
      <c r="AD47" s="140" t="s">
        <v>125</v>
      </c>
      <c r="AE47" s="226" t="s">
        <v>126</v>
      </c>
      <c r="AF47" s="296" t="s">
        <v>166</v>
      </c>
      <c r="AG47" s="19"/>
      <c r="AH47" s="8"/>
      <c r="AI47" s="8"/>
      <c r="AJ47" s="8"/>
      <c r="AK47" s="8"/>
      <c r="AL47" s="58"/>
      <c r="AM47" s="105"/>
    </row>
    <row r="48" spans="1:42" ht="13" x14ac:dyDescent="0.3">
      <c r="A48" s="43" t="s">
        <v>176</v>
      </c>
      <c r="B48" s="104" t="s">
        <v>4</v>
      </c>
      <c r="C48" s="170">
        <v>5.65</v>
      </c>
      <c r="D48" s="24">
        <f>$C48</f>
        <v>5.65</v>
      </c>
      <c r="E48" s="244">
        <f>$C48</f>
        <v>5.65</v>
      </c>
      <c r="F48" s="19"/>
      <c r="G48" s="8"/>
      <c r="H48" s="300"/>
      <c r="I48" s="170">
        <v>5.65</v>
      </c>
      <c r="J48" s="24">
        <f>$I48</f>
        <v>5.65</v>
      </c>
      <c r="K48" s="244">
        <f>$I48</f>
        <v>5.65</v>
      </c>
      <c r="L48" s="19"/>
      <c r="M48" s="8"/>
      <c r="N48" s="300"/>
      <c r="O48" s="85"/>
      <c r="P48" s="21"/>
      <c r="Q48" s="305"/>
      <c r="R48" s="85"/>
      <c r="S48" s="21"/>
      <c r="T48" s="305"/>
      <c r="U48" s="85"/>
      <c r="V48" s="21"/>
      <c r="W48" s="305"/>
      <c r="X48" s="311"/>
      <c r="Y48" s="311"/>
      <c r="Z48" s="311"/>
      <c r="AA48" s="85"/>
      <c r="AB48" s="21"/>
      <c r="AC48" s="305"/>
      <c r="AD48" s="85"/>
      <c r="AE48" s="21"/>
      <c r="AF48" s="305"/>
      <c r="AG48" s="19"/>
      <c r="AH48" s="8"/>
      <c r="AI48" s="8"/>
      <c r="AJ48" s="8"/>
      <c r="AK48" s="8"/>
      <c r="AL48" s="58"/>
      <c r="AM48" s="105"/>
    </row>
    <row r="49" spans="1:39" ht="15.5" x14ac:dyDescent="0.4">
      <c r="A49" s="278" t="s">
        <v>167</v>
      </c>
      <c r="B49" s="104" t="s">
        <v>4</v>
      </c>
      <c r="C49" s="170">
        <v>5.65</v>
      </c>
      <c r="D49" s="24">
        <f>$C49</f>
        <v>5.65</v>
      </c>
      <c r="E49" s="244">
        <f>$C49</f>
        <v>5.65</v>
      </c>
      <c r="F49" s="19"/>
      <c r="G49" s="8"/>
      <c r="H49" s="310"/>
      <c r="I49" s="170">
        <v>5.65</v>
      </c>
      <c r="J49" s="24">
        <f>$I49</f>
        <v>5.65</v>
      </c>
      <c r="K49" s="244">
        <f>$I49</f>
        <v>5.65</v>
      </c>
      <c r="L49" s="19"/>
      <c r="M49" s="8"/>
      <c r="N49" s="310"/>
      <c r="O49" s="85"/>
      <c r="P49" s="21"/>
      <c r="Q49" s="305"/>
      <c r="R49" s="85"/>
      <c r="S49" s="21"/>
      <c r="T49" s="305"/>
      <c r="U49" s="85"/>
      <c r="V49" s="21"/>
      <c r="W49" s="311"/>
      <c r="X49" s="432"/>
      <c r="Y49" s="311"/>
      <c r="Z49" s="305"/>
      <c r="AA49" s="21"/>
      <c r="AB49" s="21"/>
      <c r="AC49" s="305"/>
      <c r="AD49" s="85"/>
      <c r="AE49" s="21"/>
      <c r="AF49" s="305"/>
      <c r="AG49" s="19"/>
      <c r="AH49" s="8"/>
      <c r="AI49" s="8"/>
      <c r="AJ49" s="8"/>
      <c r="AK49" s="8"/>
      <c r="AL49" s="58"/>
      <c r="AM49" s="105"/>
    </row>
    <row r="50" spans="1:39" ht="13" x14ac:dyDescent="0.3">
      <c r="A50" s="34" t="s">
        <v>204</v>
      </c>
      <c r="B50" s="104" t="s">
        <v>4</v>
      </c>
      <c r="C50" s="170">
        <v>2</v>
      </c>
      <c r="D50" s="376">
        <f>C50</f>
        <v>2</v>
      </c>
      <c r="E50" s="162">
        <f>C50</f>
        <v>2</v>
      </c>
      <c r="F50" s="19"/>
      <c r="G50" s="8"/>
      <c r="H50" s="310"/>
      <c r="I50" s="170">
        <v>2</v>
      </c>
      <c r="J50" s="24">
        <f>I50</f>
        <v>2</v>
      </c>
      <c r="K50" s="244">
        <f>I50</f>
        <v>2</v>
      </c>
      <c r="L50" s="19"/>
      <c r="M50" s="8"/>
      <c r="N50" s="310"/>
      <c r="O50" s="85"/>
      <c r="P50" s="21"/>
      <c r="Q50" s="305"/>
      <c r="R50" s="85"/>
      <c r="S50" s="21"/>
      <c r="T50" s="305"/>
      <c r="U50" s="85"/>
      <c r="V50" s="21"/>
      <c r="W50" s="311"/>
      <c r="X50" s="432"/>
      <c r="Y50" s="311"/>
      <c r="Z50" s="305"/>
      <c r="AA50" s="21"/>
      <c r="AB50" s="21"/>
      <c r="AC50" s="305"/>
      <c r="AD50" s="85"/>
      <c r="AE50" s="21"/>
      <c r="AF50" s="305"/>
      <c r="AG50" s="19"/>
      <c r="AH50" s="8"/>
      <c r="AI50" s="8"/>
      <c r="AJ50" s="8"/>
      <c r="AK50" s="8"/>
      <c r="AL50" s="58"/>
      <c r="AM50" s="105"/>
    </row>
    <row r="51" spans="1:39" x14ac:dyDescent="0.25">
      <c r="A51" s="43" t="s">
        <v>177</v>
      </c>
      <c r="B51" s="104" t="s">
        <v>4</v>
      </c>
      <c r="C51" s="19"/>
      <c r="D51" s="8"/>
      <c r="E51" s="58"/>
      <c r="F51" s="170">
        <v>0.3</v>
      </c>
      <c r="G51" s="24">
        <f>$F51</f>
        <v>0.3</v>
      </c>
      <c r="H51" s="244">
        <f>$F51</f>
        <v>0.3</v>
      </c>
      <c r="I51" s="19"/>
      <c r="J51" s="8"/>
      <c r="K51" s="58"/>
      <c r="L51" s="170">
        <v>0.3</v>
      </c>
      <c r="M51" s="24">
        <f>$L51</f>
        <v>0.3</v>
      </c>
      <c r="N51" s="244">
        <f>$L51</f>
        <v>0.3</v>
      </c>
      <c r="O51" s="85"/>
      <c r="P51" s="21"/>
      <c r="Q51" s="305"/>
      <c r="R51" s="85"/>
      <c r="S51" s="21"/>
      <c r="T51" s="305"/>
      <c r="U51" s="85"/>
      <c r="V51" s="21"/>
      <c r="W51" s="311"/>
      <c r="X51" s="432"/>
      <c r="Y51" s="311"/>
      <c r="Z51" s="305"/>
      <c r="AA51" s="21"/>
      <c r="AB51" s="21"/>
      <c r="AC51" s="311"/>
      <c r="AD51" s="85"/>
      <c r="AE51" s="21"/>
      <c r="AF51" s="305"/>
      <c r="AG51" s="8"/>
      <c r="AH51" s="8"/>
      <c r="AI51" s="8"/>
      <c r="AJ51" s="8"/>
      <c r="AK51" s="8"/>
      <c r="AL51" s="58"/>
      <c r="AM51" s="56" t="s">
        <v>142</v>
      </c>
    </row>
    <row r="52" spans="1:39" ht="15.5" x14ac:dyDescent="0.4">
      <c r="A52" s="278" t="s">
        <v>168</v>
      </c>
      <c r="B52" s="260" t="s">
        <v>4</v>
      </c>
      <c r="C52" s="19"/>
      <c r="D52" s="8"/>
      <c r="E52" s="58"/>
      <c r="F52" s="170">
        <v>0.3</v>
      </c>
      <c r="G52" s="24">
        <f>$F52</f>
        <v>0.3</v>
      </c>
      <c r="H52" s="244">
        <f>$F52</f>
        <v>0.3</v>
      </c>
      <c r="I52" s="19"/>
      <c r="J52" s="8"/>
      <c r="K52" s="58"/>
      <c r="L52" s="170">
        <v>0.3</v>
      </c>
      <c r="M52" s="24">
        <f>$L52</f>
        <v>0.3</v>
      </c>
      <c r="N52" s="244">
        <f>$L52</f>
        <v>0.3</v>
      </c>
      <c r="O52" s="85"/>
      <c r="P52" s="21"/>
      <c r="Q52" s="311"/>
      <c r="R52" s="85"/>
      <c r="S52" s="21"/>
      <c r="T52" s="305"/>
      <c r="U52" s="85"/>
      <c r="V52" s="21"/>
      <c r="W52" s="311"/>
      <c r="X52" s="432"/>
      <c r="Y52" s="311"/>
      <c r="Z52" s="305"/>
      <c r="AA52" s="21"/>
      <c r="AB52" s="21"/>
      <c r="AC52" s="311"/>
      <c r="AD52" s="85"/>
      <c r="AE52" s="21"/>
      <c r="AF52" s="305"/>
      <c r="AG52" s="8"/>
      <c r="AH52" s="8"/>
      <c r="AI52" s="8"/>
      <c r="AJ52" s="8"/>
      <c r="AK52" s="8"/>
      <c r="AL52" s="58"/>
      <c r="AM52" s="52" t="s">
        <v>142</v>
      </c>
    </row>
    <row r="53" spans="1:39" s="8" customFormat="1" x14ac:dyDescent="0.25">
      <c r="A53" s="93" t="s">
        <v>104</v>
      </c>
      <c r="B53" s="104" t="s">
        <v>4</v>
      </c>
      <c r="C53" s="192"/>
      <c r="D53" s="194"/>
      <c r="E53" s="193"/>
      <c r="F53" s="192"/>
      <c r="G53" s="194"/>
      <c r="H53" s="193"/>
      <c r="I53" s="192"/>
      <c r="J53" s="194"/>
      <c r="K53" s="193"/>
      <c r="L53" s="192"/>
      <c r="M53" s="194"/>
      <c r="N53" s="193"/>
      <c r="O53" s="163">
        <v>8</v>
      </c>
      <c r="P53" s="78">
        <f>$O53</f>
        <v>8</v>
      </c>
      <c r="Q53" s="194">
        <f>$O53</f>
        <v>8</v>
      </c>
      <c r="R53" s="192"/>
      <c r="S53" s="194"/>
      <c r="T53" s="193"/>
      <c r="U53" s="192"/>
      <c r="V53" s="194"/>
      <c r="W53" s="194"/>
      <c r="X53" s="192"/>
      <c r="Y53" s="194"/>
      <c r="Z53" s="193"/>
      <c r="AA53" s="194"/>
      <c r="AB53" s="194"/>
      <c r="AC53" s="194"/>
      <c r="AD53" s="192"/>
      <c r="AE53" s="194"/>
      <c r="AF53" s="193"/>
      <c r="AG53" s="194"/>
      <c r="AH53" s="194"/>
      <c r="AI53" s="194"/>
      <c r="AJ53" s="194"/>
      <c r="AK53" s="194"/>
      <c r="AL53" s="193"/>
      <c r="AM53" s="139" t="s">
        <v>105</v>
      </c>
    </row>
    <row r="54" spans="1:39" s="8" customFormat="1" x14ac:dyDescent="0.25">
      <c r="A54" s="93" t="s">
        <v>41</v>
      </c>
      <c r="B54" s="104" t="s">
        <v>4</v>
      </c>
      <c r="C54" s="77"/>
      <c r="D54" s="78"/>
      <c r="E54" s="79"/>
      <c r="F54" s="77"/>
      <c r="G54" s="78"/>
      <c r="H54" s="79"/>
      <c r="I54" s="77"/>
      <c r="J54" s="78"/>
      <c r="K54" s="79"/>
      <c r="L54" s="77"/>
      <c r="M54" s="78"/>
      <c r="N54" s="79"/>
      <c r="O54" s="163">
        <v>6</v>
      </c>
      <c r="P54" s="78">
        <f>$O54</f>
        <v>6</v>
      </c>
      <c r="Q54" s="194">
        <f>$O54</f>
        <v>6</v>
      </c>
      <c r="R54" s="77"/>
      <c r="S54" s="78"/>
      <c r="T54" s="193"/>
      <c r="U54" s="77"/>
      <c r="V54" s="78"/>
      <c r="W54" s="194"/>
      <c r="X54" s="192"/>
      <c r="Y54" s="194"/>
      <c r="Z54" s="193"/>
      <c r="AA54" s="78"/>
      <c r="AB54" s="78"/>
      <c r="AC54" s="194"/>
      <c r="AD54" s="77"/>
      <c r="AE54" s="78"/>
      <c r="AF54" s="193"/>
      <c r="AG54" s="78"/>
      <c r="AH54" s="78"/>
      <c r="AI54" s="78"/>
      <c r="AJ54" s="78"/>
      <c r="AK54" s="78"/>
      <c r="AL54" s="79"/>
      <c r="AM54" s="139" t="s">
        <v>42</v>
      </c>
    </row>
    <row r="55" spans="1:39" s="8" customFormat="1" x14ac:dyDescent="0.25">
      <c r="A55" s="93" t="s">
        <v>43</v>
      </c>
      <c r="B55" s="104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77"/>
      <c r="P55" s="78"/>
      <c r="Q55" s="79"/>
      <c r="R55" s="77">
        <f>-R39</f>
        <v>5.4499999999999957</v>
      </c>
      <c r="S55" s="78">
        <f>-S39</f>
        <v>6.3000000000000043</v>
      </c>
      <c r="T55" s="194">
        <f>-T39</f>
        <v>6.3999999999999986</v>
      </c>
      <c r="U55" s="77"/>
      <c r="V55" s="78"/>
      <c r="W55" s="194"/>
      <c r="X55" s="192"/>
      <c r="Y55" s="194"/>
      <c r="Z55" s="193"/>
      <c r="AA55" s="78"/>
      <c r="AB55" s="78"/>
      <c r="AC55" s="194"/>
      <c r="AD55" s="77"/>
      <c r="AE55" s="78"/>
      <c r="AF55" s="193"/>
      <c r="AG55" s="78"/>
      <c r="AH55" s="78"/>
      <c r="AI55" s="78"/>
      <c r="AJ55" s="78"/>
      <c r="AK55" s="78"/>
      <c r="AL55" s="79"/>
      <c r="AM55" s="139" t="s">
        <v>44</v>
      </c>
    </row>
    <row r="56" spans="1:39" s="8" customFormat="1" x14ac:dyDescent="0.25">
      <c r="A56" s="93" t="s">
        <v>159</v>
      </c>
      <c r="B56" s="104" t="s">
        <v>4</v>
      </c>
      <c r="C56" s="77"/>
      <c r="D56" s="78"/>
      <c r="E56" s="79"/>
      <c r="F56" s="77"/>
      <c r="G56" s="78"/>
      <c r="H56" s="79"/>
      <c r="I56" s="77"/>
      <c r="J56" s="78"/>
      <c r="K56" s="79"/>
      <c r="L56" s="77"/>
      <c r="M56" s="78"/>
      <c r="N56" s="79"/>
      <c r="O56" s="77"/>
      <c r="P56" s="78"/>
      <c r="Q56" s="79"/>
      <c r="R56" s="19"/>
      <c r="T56" s="58"/>
      <c r="U56" s="77">
        <f>(U24-U23)/2</f>
        <v>15</v>
      </c>
      <c r="V56" s="78">
        <f>(V24-V23)/2</f>
        <v>15</v>
      </c>
      <c r="W56" s="194">
        <f>(W24-W23)/2</f>
        <v>15</v>
      </c>
      <c r="X56" s="192"/>
      <c r="Y56" s="194"/>
      <c r="Z56" s="193"/>
      <c r="AA56" s="78"/>
      <c r="AB56" s="78"/>
      <c r="AC56" s="194"/>
      <c r="AD56" s="77"/>
      <c r="AE56" s="78"/>
      <c r="AF56" s="193"/>
      <c r="AG56" s="78"/>
      <c r="AH56" s="78"/>
      <c r="AI56" s="78"/>
      <c r="AJ56" s="78"/>
      <c r="AK56" s="78"/>
      <c r="AL56" s="79"/>
      <c r="AM56" s="210" t="s">
        <v>160</v>
      </c>
    </row>
    <row r="57" spans="1:39" s="8" customFormat="1" ht="13" x14ac:dyDescent="0.3">
      <c r="A57" s="407" t="s">
        <v>212</v>
      </c>
      <c r="B57" s="408" t="s">
        <v>2</v>
      </c>
      <c r="C57" s="391"/>
      <c r="D57" s="392"/>
      <c r="E57" s="393"/>
      <c r="F57" s="394"/>
      <c r="G57" s="392"/>
      <c r="H57" s="393"/>
      <c r="I57" s="391"/>
      <c r="J57" s="395"/>
      <c r="K57" s="396"/>
      <c r="L57" s="397"/>
      <c r="M57" s="395"/>
      <c r="N57" s="396"/>
      <c r="O57" s="389"/>
      <c r="P57" s="389"/>
      <c r="Q57" s="389"/>
      <c r="R57" s="388"/>
      <c r="S57" s="389"/>
      <c r="T57" s="390"/>
      <c r="U57" s="398"/>
      <c r="V57" s="389"/>
      <c r="W57" s="389"/>
      <c r="X57" s="388">
        <v>5.5</v>
      </c>
      <c r="Y57" s="389">
        <f>X57</f>
        <v>5.5</v>
      </c>
      <c r="Z57" s="433">
        <f>X57</f>
        <v>5.5</v>
      </c>
      <c r="AA57" s="389"/>
      <c r="AB57" s="389"/>
      <c r="AC57" s="389"/>
      <c r="AD57" s="398"/>
      <c r="AE57" s="389"/>
      <c r="AF57" s="399"/>
      <c r="AG57" s="400"/>
      <c r="AH57" s="401"/>
      <c r="AI57" s="401"/>
      <c r="AJ57" s="401"/>
      <c r="AK57" s="402"/>
      <c r="AL57" s="402"/>
      <c r="AM57" s="409" t="s">
        <v>219</v>
      </c>
    </row>
    <row r="58" spans="1:39" s="8" customFormat="1" x14ac:dyDescent="0.25">
      <c r="A58" s="403" t="s">
        <v>211</v>
      </c>
      <c r="B58" s="404" t="s">
        <v>4</v>
      </c>
      <c r="C58" s="410"/>
      <c r="D58" s="385"/>
      <c r="E58" s="411"/>
      <c r="F58" s="410"/>
      <c r="G58" s="385"/>
      <c r="H58" s="411"/>
      <c r="I58" s="410"/>
      <c r="J58" s="385"/>
      <c r="K58" s="411"/>
      <c r="L58" s="410"/>
      <c r="M58" s="385"/>
      <c r="N58" s="411"/>
      <c r="O58" s="410"/>
      <c r="P58" s="385"/>
      <c r="Q58" s="411"/>
      <c r="R58" s="412"/>
      <c r="S58" s="386"/>
      <c r="T58" s="413"/>
      <c r="U58" s="385"/>
      <c r="V58" s="385"/>
      <c r="W58" s="387"/>
      <c r="X58" s="430"/>
      <c r="Y58" s="387"/>
      <c r="Z58" s="428"/>
      <c r="AA58" s="385">
        <v>3</v>
      </c>
      <c r="AB58" s="385">
        <v>3</v>
      </c>
      <c r="AC58" s="387">
        <v>3</v>
      </c>
      <c r="AD58" s="410"/>
      <c r="AE58" s="385"/>
      <c r="AF58" s="428"/>
      <c r="AG58" s="385"/>
      <c r="AH58" s="385"/>
      <c r="AI58" s="385"/>
      <c r="AJ58" s="385"/>
      <c r="AK58" s="385"/>
      <c r="AL58" s="411"/>
      <c r="AM58" s="409" t="s">
        <v>213</v>
      </c>
    </row>
    <row r="59" spans="1:39" s="8" customFormat="1" ht="29" customHeight="1" thickBot="1" x14ac:dyDescent="0.3">
      <c r="A59" s="434" t="s">
        <v>220</v>
      </c>
      <c r="B59" s="384" t="s">
        <v>4</v>
      </c>
      <c r="C59" s="414"/>
      <c r="D59" s="405"/>
      <c r="E59" s="415"/>
      <c r="F59" s="414"/>
      <c r="G59" s="405"/>
      <c r="H59" s="415"/>
      <c r="I59" s="414"/>
      <c r="J59" s="405"/>
      <c r="K59" s="415"/>
      <c r="L59" s="414"/>
      <c r="M59" s="405"/>
      <c r="N59" s="415"/>
      <c r="O59" s="414"/>
      <c r="P59" s="405"/>
      <c r="Q59" s="415"/>
      <c r="R59" s="416"/>
      <c r="S59" s="417"/>
      <c r="T59" s="418"/>
      <c r="U59" s="405"/>
      <c r="V59" s="405"/>
      <c r="W59" s="406"/>
      <c r="X59" s="431"/>
      <c r="Y59" s="406"/>
      <c r="Z59" s="429"/>
      <c r="AA59" s="405"/>
      <c r="AB59" s="405"/>
      <c r="AC59" s="406"/>
      <c r="AD59" s="414">
        <v>3</v>
      </c>
      <c r="AE59" s="405">
        <v>3</v>
      </c>
      <c r="AF59" s="429">
        <v>3</v>
      </c>
      <c r="AG59" s="405"/>
      <c r="AH59" s="405"/>
      <c r="AI59" s="405"/>
      <c r="AJ59" s="405"/>
      <c r="AK59" s="405"/>
      <c r="AL59" s="415"/>
      <c r="AM59" s="419" t="s">
        <v>218</v>
      </c>
    </row>
    <row r="60" spans="1:39" s="8" customFormat="1" x14ac:dyDescent="0.25">
      <c r="A60" s="381"/>
      <c r="B60" s="382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U60" s="78"/>
      <c r="V60" s="78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78"/>
      <c r="AH60" s="78"/>
      <c r="AI60" s="78"/>
      <c r="AJ60" s="78"/>
      <c r="AK60" s="78"/>
      <c r="AL60" s="78"/>
      <c r="AM60" s="383"/>
    </row>
    <row r="61" spans="1:39" ht="13" x14ac:dyDescent="0.3">
      <c r="A61" s="18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</row>
    <row r="62" spans="1:39" ht="13.5" thickBot="1" x14ac:dyDescent="0.35">
      <c r="A62" s="66"/>
      <c r="B62" s="18"/>
      <c r="C62" s="18"/>
      <c r="D62" s="18"/>
      <c r="E62" s="18"/>
      <c r="F62" s="18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</row>
    <row r="63" spans="1:39" ht="13.5" thickBot="1" x14ac:dyDescent="0.35">
      <c r="A63" s="9" t="s">
        <v>20</v>
      </c>
      <c r="B63" s="11"/>
      <c r="C63" s="469" t="s">
        <v>35</v>
      </c>
      <c r="D63" s="470"/>
      <c r="E63" s="470"/>
      <c r="F63" s="470"/>
      <c r="G63" s="470"/>
      <c r="H63" s="470"/>
      <c r="I63" s="470"/>
      <c r="J63" s="470"/>
      <c r="K63" s="470"/>
      <c r="L63" s="470"/>
      <c r="M63" s="470"/>
      <c r="N63" s="471"/>
      <c r="O63" s="483" t="s">
        <v>40</v>
      </c>
      <c r="P63" s="484"/>
      <c r="Q63" s="484"/>
      <c r="R63" s="484"/>
      <c r="S63" s="484"/>
      <c r="T63" s="484"/>
      <c r="U63" s="484"/>
      <c r="V63" s="484"/>
      <c r="W63" s="485"/>
      <c r="X63" s="442"/>
      <c r="Y63" s="442"/>
      <c r="Z63" s="442"/>
      <c r="AA63" s="442"/>
      <c r="AB63" s="442"/>
      <c r="AC63" s="442"/>
      <c r="AD63" s="442"/>
      <c r="AE63" s="442"/>
      <c r="AF63" s="442"/>
      <c r="AG63" s="472" t="s">
        <v>16</v>
      </c>
      <c r="AH63" s="470"/>
      <c r="AI63" s="471"/>
      <c r="AJ63" s="200"/>
      <c r="AK63" s="86"/>
      <c r="AL63" s="106"/>
      <c r="AM63" s="65" t="s">
        <v>0</v>
      </c>
    </row>
    <row r="64" spans="1:39" ht="13" x14ac:dyDescent="0.3">
      <c r="A64" s="30"/>
      <c r="B64" s="18"/>
      <c r="C64" s="473" t="s">
        <v>36</v>
      </c>
      <c r="D64" s="474"/>
      <c r="E64" s="475"/>
      <c r="F64" s="473" t="s">
        <v>37</v>
      </c>
      <c r="G64" s="476"/>
      <c r="H64" s="475"/>
      <c r="I64" s="477" t="s">
        <v>38</v>
      </c>
      <c r="J64" s="478"/>
      <c r="K64" s="475"/>
      <c r="L64" s="477" t="s">
        <v>39</v>
      </c>
      <c r="M64" s="479"/>
      <c r="N64" s="475"/>
      <c r="O64" s="441"/>
      <c r="P64" s="86"/>
      <c r="Q64" s="106"/>
      <c r="R64" s="441"/>
      <c r="S64" s="86"/>
      <c r="T64" s="106"/>
      <c r="U64" s="441"/>
      <c r="V64" s="86"/>
      <c r="W64" s="106"/>
      <c r="X64" s="86"/>
      <c r="Y64" s="86"/>
      <c r="Z64" s="86"/>
      <c r="AA64" s="86"/>
      <c r="AB64" s="86"/>
      <c r="AC64" s="86"/>
      <c r="AD64" s="86"/>
      <c r="AE64" s="86"/>
      <c r="AF64" s="86"/>
      <c r="AG64" s="441"/>
      <c r="AH64" s="86"/>
      <c r="AI64" s="106"/>
      <c r="AJ64" s="201"/>
      <c r="AK64" s="17"/>
      <c r="AL64" s="121"/>
      <c r="AM64" s="15"/>
    </row>
    <row r="65" spans="1:39" ht="13" x14ac:dyDescent="0.3">
      <c r="A65" s="30"/>
      <c r="B65" s="18"/>
      <c r="C65" s="140" t="s">
        <v>125</v>
      </c>
      <c r="D65" s="226" t="s">
        <v>126</v>
      </c>
      <c r="E65" s="296" t="s">
        <v>166</v>
      </c>
      <c r="F65" s="140" t="s">
        <v>125</v>
      </c>
      <c r="G65" s="226" t="s">
        <v>126</v>
      </c>
      <c r="H65" s="296" t="s">
        <v>166</v>
      </c>
      <c r="I65" s="140" t="s">
        <v>125</v>
      </c>
      <c r="J65" s="226" t="s">
        <v>126</v>
      </c>
      <c r="K65" s="296" t="s">
        <v>166</v>
      </c>
      <c r="L65" s="140" t="s">
        <v>125</v>
      </c>
      <c r="M65" s="226" t="s">
        <v>126</v>
      </c>
      <c r="N65" s="296" t="s">
        <v>166</v>
      </c>
      <c r="O65" s="140" t="s">
        <v>125</v>
      </c>
      <c r="P65" s="226" t="s">
        <v>126</v>
      </c>
      <c r="Q65" s="315" t="s">
        <v>166</v>
      </c>
      <c r="R65" s="140" t="s">
        <v>125</v>
      </c>
      <c r="S65" s="226" t="s">
        <v>126</v>
      </c>
      <c r="T65" s="315" t="s">
        <v>166</v>
      </c>
      <c r="U65" s="140" t="s">
        <v>125</v>
      </c>
      <c r="V65" s="226" t="s">
        <v>126</v>
      </c>
      <c r="W65" s="315" t="s">
        <v>166</v>
      </c>
      <c r="X65" s="422"/>
      <c r="Y65" s="422"/>
      <c r="Z65" s="422"/>
      <c r="AA65" s="422"/>
      <c r="AB65" s="422"/>
      <c r="AC65" s="422"/>
      <c r="AD65" s="422"/>
      <c r="AE65" s="422"/>
      <c r="AF65" s="422"/>
      <c r="AG65" s="140" t="s">
        <v>125</v>
      </c>
      <c r="AH65" s="226" t="s">
        <v>126</v>
      </c>
      <c r="AI65" s="315" t="s">
        <v>166</v>
      </c>
      <c r="AJ65" s="140"/>
      <c r="AK65" s="17"/>
      <c r="AL65" s="121"/>
      <c r="AM65" s="15"/>
    </row>
    <row r="66" spans="1:39" ht="12.75" customHeight="1" x14ac:dyDescent="0.35">
      <c r="A66" s="67"/>
      <c r="B66" s="26"/>
      <c r="C66" s="80"/>
      <c r="D66" s="26"/>
      <c r="E66" s="305"/>
      <c r="F66" s="80"/>
      <c r="G66" s="26"/>
      <c r="H66" s="305"/>
      <c r="I66" s="80"/>
      <c r="J66" s="26"/>
      <c r="K66" s="118"/>
      <c r="L66" s="80"/>
      <c r="M66" s="26"/>
      <c r="N66" s="118"/>
      <c r="O66" s="80"/>
      <c r="P66" s="26"/>
      <c r="Q66" s="118"/>
      <c r="R66" s="80"/>
      <c r="S66" s="26"/>
      <c r="T66" s="118"/>
      <c r="U66" s="80"/>
      <c r="V66" s="26"/>
      <c r="W66" s="118"/>
      <c r="X66" s="26"/>
      <c r="Y66" s="26"/>
      <c r="Z66" s="26"/>
      <c r="AA66" s="26"/>
      <c r="AB66" s="26"/>
      <c r="AC66" s="26"/>
      <c r="AD66" s="26"/>
      <c r="AE66" s="26"/>
      <c r="AF66" s="26"/>
      <c r="AG66" s="167"/>
      <c r="AH66" s="42"/>
      <c r="AI66" s="316"/>
      <c r="AJ66" s="167"/>
      <c r="AK66" s="42"/>
      <c r="AL66" s="107"/>
      <c r="AM66" s="58"/>
    </row>
    <row r="67" spans="1:39" x14ac:dyDescent="0.25">
      <c r="A67" s="35" t="s">
        <v>79</v>
      </c>
      <c r="B67" s="36" t="s">
        <v>3</v>
      </c>
      <c r="C67" s="142">
        <f>C33/(C31+C33)</f>
        <v>9.6416853275212142E-2</v>
      </c>
      <c r="D67" s="233">
        <f>D33/(D31+D33)</f>
        <v>0.22312010827235368</v>
      </c>
      <c r="E67" s="312">
        <f>E33/(E31+E33)</f>
        <v>0.27462836911238464</v>
      </c>
      <c r="F67" s="142">
        <v>1</v>
      </c>
      <c r="G67" s="233">
        <v>1</v>
      </c>
      <c r="H67" s="312">
        <v>1</v>
      </c>
      <c r="I67" s="37"/>
      <c r="J67" s="214"/>
      <c r="K67" s="108"/>
      <c r="L67" s="37"/>
      <c r="M67" s="214"/>
      <c r="N67" s="108"/>
      <c r="O67" s="37"/>
      <c r="P67" s="214"/>
      <c r="Q67" s="108"/>
      <c r="R67" s="37"/>
      <c r="S67" s="214"/>
      <c r="T67" s="108"/>
      <c r="U67" s="37"/>
      <c r="V67" s="214"/>
      <c r="W67" s="108"/>
      <c r="X67" s="214"/>
      <c r="Y67" s="214"/>
      <c r="Z67" s="214"/>
      <c r="AA67" s="214"/>
      <c r="AB67" s="214"/>
      <c r="AC67" s="214"/>
      <c r="AD67" s="214"/>
      <c r="AE67" s="214"/>
      <c r="AF67" s="214"/>
      <c r="AG67" s="48"/>
      <c r="AH67" s="135"/>
      <c r="AI67" s="317"/>
      <c r="AJ67" s="37"/>
      <c r="AK67" s="214"/>
      <c r="AL67" s="108"/>
      <c r="AM67" s="73" t="s">
        <v>164</v>
      </c>
    </row>
    <row r="68" spans="1:39" ht="13" x14ac:dyDescent="0.3">
      <c r="A68" s="38" t="s">
        <v>80</v>
      </c>
      <c r="B68" s="36" t="s">
        <v>2</v>
      </c>
      <c r="C68" s="142">
        <f>C$49*C67</f>
        <v>0.54475522100494866</v>
      </c>
      <c r="D68" s="233">
        <f>D$49*D67</f>
        <v>1.2606286117387984</v>
      </c>
      <c r="E68" s="312">
        <f>E$49*E67</f>
        <v>1.5516502854849734</v>
      </c>
      <c r="F68" s="142">
        <f>F$52*F67</f>
        <v>0.3</v>
      </c>
      <c r="G68" s="233">
        <f>G$52*G67</f>
        <v>0.3</v>
      </c>
      <c r="H68" s="312">
        <f>H$52*H67</f>
        <v>0.3</v>
      </c>
      <c r="I68" s="37"/>
      <c r="J68" s="214"/>
      <c r="K68" s="108"/>
      <c r="L68" s="37"/>
      <c r="M68" s="214"/>
      <c r="N68" s="108"/>
      <c r="O68" s="37"/>
      <c r="P68" s="214"/>
      <c r="Q68" s="108"/>
      <c r="R68" s="37"/>
      <c r="S68" s="214"/>
      <c r="T68" s="108"/>
      <c r="U68" s="37"/>
      <c r="V68" s="214"/>
      <c r="W68" s="108"/>
      <c r="X68" s="214"/>
      <c r="Y68" s="214"/>
      <c r="Z68" s="214"/>
      <c r="AA68" s="214"/>
      <c r="AB68" s="214"/>
      <c r="AC68" s="214"/>
      <c r="AD68" s="214"/>
      <c r="AE68" s="214"/>
      <c r="AF68" s="214"/>
      <c r="AG68" s="203">
        <f>SQRT(SUMSQ(C68,F68))</f>
        <v>0.62189890722861896</v>
      </c>
      <c r="AH68" s="251">
        <f>SQRT(SUMSQ(D68,G68))</f>
        <v>1.2958335142812483</v>
      </c>
      <c r="AI68" s="318">
        <f>SQRT(SUMSQ(E68,H68))</f>
        <v>1.5803855885338867</v>
      </c>
      <c r="AJ68" s="168"/>
      <c r="AK68" s="261"/>
      <c r="AL68" s="109"/>
      <c r="AM68" s="73" t="s">
        <v>32</v>
      </c>
    </row>
    <row r="69" spans="1:39" ht="13" x14ac:dyDescent="0.3">
      <c r="A69" s="39"/>
      <c r="B69" s="26"/>
      <c r="C69" s="40"/>
      <c r="D69" s="41"/>
      <c r="E69" s="313"/>
      <c r="F69" s="40"/>
      <c r="G69" s="41"/>
      <c r="H69" s="313"/>
      <c r="I69" s="40"/>
      <c r="J69" s="41"/>
      <c r="K69" s="159"/>
      <c r="L69" s="40"/>
      <c r="M69" s="41"/>
      <c r="N69" s="159"/>
      <c r="O69" s="40"/>
      <c r="P69" s="41"/>
      <c r="Q69" s="159"/>
      <c r="R69" s="40"/>
      <c r="S69" s="41"/>
      <c r="T69" s="159"/>
      <c r="U69" s="40"/>
      <c r="V69" s="41"/>
      <c r="W69" s="159"/>
      <c r="X69" s="41"/>
      <c r="Y69" s="41"/>
      <c r="Z69" s="41"/>
      <c r="AA69" s="41"/>
      <c r="AB69" s="41"/>
      <c r="AC69" s="41"/>
      <c r="AD69" s="41"/>
      <c r="AE69" s="41"/>
      <c r="AF69" s="41"/>
      <c r="AG69" s="171"/>
      <c r="AH69" s="75"/>
      <c r="AI69" s="319"/>
      <c r="AJ69" s="167"/>
      <c r="AK69" s="42"/>
      <c r="AL69" s="107"/>
      <c r="AM69" s="73"/>
    </row>
    <row r="70" spans="1:39" ht="13" x14ac:dyDescent="0.3">
      <c r="A70" s="39"/>
      <c r="B70" s="26"/>
      <c r="C70" s="40"/>
      <c r="D70" s="41"/>
      <c r="E70" s="313"/>
      <c r="F70" s="40"/>
      <c r="G70" s="41"/>
      <c r="H70" s="313"/>
      <c r="I70" s="40"/>
      <c r="J70" s="41"/>
      <c r="K70" s="159"/>
      <c r="L70" s="40"/>
      <c r="M70" s="41"/>
      <c r="N70" s="159"/>
      <c r="O70" s="40"/>
      <c r="P70" s="41"/>
      <c r="Q70" s="159"/>
      <c r="R70" s="40"/>
      <c r="S70" s="41"/>
      <c r="T70" s="159"/>
      <c r="U70" s="40"/>
      <c r="V70" s="41"/>
      <c r="W70" s="159"/>
      <c r="X70" s="41"/>
      <c r="Y70" s="41"/>
      <c r="Z70" s="41"/>
      <c r="AA70" s="41"/>
      <c r="AB70" s="41"/>
      <c r="AC70" s="41"/>
      <c r="AD70" s="41"/>
      <c r="AE70" s="41"/>
      <c r="AF70" s="41"/>
      <c r="AG70" s="171"/>
      <c r="AH70" s="75"/>
      <c r="AI70" s="319"/>
      <c r="AJ70" s="167"/>
      <c r="AK70" s="42"/>
      <c r="AL70" s="107"/>
      <c r="AM70" s="73"/>
    </row>
    <row r="71" spans="1:39" x14ac:dyDescent="0.25">
      <c r="A71" s="35" t="s">
        <v>83</v>
      </c>
      <c r="B71" s="36" t="s">
        <v>3</v>
      </c>
      <c r="C71" s="142">
        <v>1</v>
      </c>
      <c r="D71" s="233">
        <v>1</v>
      </c>
      <c r="E71" s="312">
        <v>1</v>
      </c>
      <c r="F71" s="142">
        <v>1</v>
      </c>
      <c r="G71" s="233">
        <v>1</v>
      </c>
      <c r="H71" s="312">
        <v>1</v>
      </c>
      <c r="I71" s="37"/>
      <c r="J71" s="214"/>
      <c r="K71" s="108"/>
      <c r="L71" s="37"/>
      <c r="M71" s="214"/>
      <c r="N71" s="108"/>
      <c r="O71" s="37"/>
      <c r="P71" s="214"/>
      <c r="Q71" s="108"/>
      <c r="R71" s="37"/>
      <c r="S71" s="214"/>
      <c r="T71" s="108"/>
      <c r="U71" s="37"/>
      <c r="V71" s="214"/>
      <c r="W71" s="108"/>
      <c r="X71" s="214"/>
      <c r="Y71" s="214"/>
      <c r="Z71" s="214"/>
      <c r="AA71" s="214"/>
      <c r="AB71" s="214"/>
      <c r="AC71" s="214"/>
      <c r="AD71" s="214"/>
      <c r="AE71" s="214"/>
      <c r="AF71" s="214"/>
      <c r="AG71" s="48"/>
      <c r="AH71" s="135"/>
      <c r="AI71" s="317"/>
      <c r="AJ71" s="37"/>
      <c r="AK71" s="214"/>
      <c r="AL71" s="108"/>
      <c r="AM71" s="73" t="s">
        <v>24</v>
      </c>
    </row>
    <row r="72" spans="1:39" ht="13" x14ac:dyDescent="0.3">
      <c r="A72" s="38" t="s">
        <v>84</v>
      </c>
      <c r="B72" s="36" t="s">
        <v>2</v>
      </c>
      <c r="C72" s="142">
        <f>C$49*C71</f>
        <v>5.65</v>
      </c>
      <c r="D72" s="233">
        <f>D$49*D71</f>
        <v>5.65</v>
      </c>
      <c r="E72" s="312">
        <f>E$49*E71</f>
        <v>5.65</v>
      </c>
      <c r="F72" s="142">
        <f>F$52*F71</f>
        <v>0.3</v>
      </c>
      <c r="G72" s="233">
        <f>G$52*G71</f>
        <v>0.3</v>
      </c>
      <c r="H72" s="312">
        <f>H$52*H71</f>
        <v>0.3</v>
      </c>
      <c r="I72" s="37"/>
      <c r="J72" s="214"/>
      <c r="K72" s="108"/>
      <c r="L72" s="37"/>
      <c r="M72" s="214"/>
      <c r="N72" s="108"/>
      <c r="O72" s="37"/>
      <c r="P72" s="214"/>
      <c r="Q72" s="108"/>
      <c r="R72" s="37"/>
      <c r="S72" s="214"/>
      <c r="T72" s="108"/>
      <c r="U72" s="37"/>
      <c r="V72" s="214"/>
      <c r="W72" s="108"/>
      <c r="X72" s="214"/>
      <c r="Y72" s="214"/>
      <c r="Z72" s="214"/>
      <c r="AA72" s="214"/>
      <c r="AB72" s="214"/>
      <c r="AC72" s="214"/>
      <c r="AD72" s="214"/>
      <c r="AE72" s="214"/>
      <c r="AF72" s="214"/>
      <c r="AG72" s="203">
        <f>SQRT(SUMSQ(C72,F72))</f>
        <v>5.6579589959631207</v>
      </c>
      <c r="AH72" s="251">
        <f>SQRT(SUMSQ(D72,G72))</f>
        <v>5.6579589959631207</v>
      </c>
      <c r="AI72" s="318">
        <f>SQRT(SUMSQ(E72,H72))</f>
        <v>5.6579589959631207</v>
      </c>
      <c r="AJ72" s="168"/>
      <c r="AK72" s="261"/>
      <c r="AL72" s="109"/>
      <c r="AM72" s="73" t="s">
        <v>33</v>
      </c>
    </row>
    <row r="73" spans="1:39" ht="13" x14ac:dyDescent="0.3">
      <c r="A73" s="39"/>
      <c r="B73" s="26"/>
      <c r="C73" s="40"/>
      <c r="D73" s="41"/>
      <c r="E73" s="313"/>
      <c r="F73" s="40"/>
      <c r="G73" s="41"/>
      <c r="H73" s="313"/>
      <c r="I73" s="40"/>
      <c r="J73" s="41"/>
      <c r="K73" s="159"/>
      <c r="L73" s="40"/>
      <c r="M73" s="41"/>
      <c r="N73" s="159"/>
      <c r="O73" s="40"/>
      <c r="P73" s="41"/>
      <c r="Q73" s="159"/>
      <c r="R73" s="40"/>
      <c r="S73" s="41"/>
      <c r="T73" s="159"/>
      <c r="U73" s="40"/>
      <c r="V73" s="41"/>
      <c r="W73" s="159"/>
      <c r="X73" s="41"/>
      <c r="Y73" s="41"/>
      <c r="Z73" s="41"/>
      <c r="AA73" s="41"/>
      <c r="AB73" s="41"/>
      <c r="AC73" s="41"/>
      <c r="AD73" s="41"/>
      <c r="AE73" s="41"/>
      <c r="AF73" s="41"/>
      <c r="AG73" s="171"/>
      <c r="AH73" s="75"/>
      <c r="AI73" s="319"/>
      <c r="AJ73" s="167"/>
      <c r="AK73" s="42"/>
      <c r="AL73" s="107"/>
      <c r="AM73" s="73"/>
    </row>
    <row r="74" spans="1:39" ht="13" x14ac:dyDescent="0.3">
      <c r="A74" s="39"/>
      <c r="B74" s="26"/>
      <c r="C74" s="40"/>
      <c r="D74" s="41"/>
      <c r="E74" s="313"/>
      <c r="F74" s="40"/>
      <c r="G74" s="41"/>
      <c r="H74" s="313"/>
      <c r="I74" s="40"/>
      <c r="J74" s="41"/>
      <c r="K74" s="159"/>
      <c r="L74" s="40"/>
      <c r="M74" s="41"/>
      <c r="N74" s="159"/>
      <c r="O74" s="40"/>
      <c r="P74" s="41"/>
      <c r="Q74" s="159"/>
      <c r="R74" s="40"/>
      <c r="S74" s="41"/>
      <c r="T74" s="159"/>
      <c r="U74" s="40"/>
      <c r="V74" s="41"/>
      <c r="W74" s="159"/>
      <c r="X74" s="41"/>
      <c r="Y74" s="41"/>
      <c r="Z74" s="41"/>
      <c r="AA74" s="41"/>
      <c r="AB74" s="41"/>
      <c r="AC74" s="41"/>
      <c r="AD74" s="41"/>
      <c r="AE74" s="41"/>
      <c r="AF74" s="41"/>
      <c r="AG74" s="171"/>
      <c r="AH74" s="75"/>
      <c r="AI74" s="319"/>
      <c r="AJ74" s="167"/>
      <c r="AK74" s="42"/>
      <c r="AL74" s="107"/>
      <c r="AM74" s="73"/>
    </row>
    <row r="75" spans="1:39" x14ac:dyDescent="0.25">
      <c r="A75" s="35" t="s">
        <v>85</v>
      </c>
      <c r="B75" s="36" t="s">
        <v>3</v>
      </c>
      <c r="C75" s="142">
        <v>1</v>
      </c>
      <c r="D75" s="233">
        <v>1</v>
      </c>
      <c r="E75" s="312">
        <v>1</v>
      </c>
      <c r="F75" s="142">
        <f>F31/(C31+F31)</f>
        <v>0.79923999108689847</v>
      </c>
      <c r="G75" s="233">
        <f>G31/(D31+G31)</f>
        <v>0.79923999108689847</v>
      </c>
      <c r="H75" s="312">
        <f>H31/(E31+H31)</f>
        <v>0.79923999108689847</v>
      </c>
      <c r="I75" s="37"/>
      <c r="J75" s="214"/>
      <c r="K75" s="108"/>
      <c r="L75" s="37"/>
      <c r="M75" s="214"/>
      <c r="N75" s="108"/>
      <c r="O75" s="37"/>
      <c r="P75" s="214"/>
      <c r="Q75" s="108"/>
      <c r="R75" s="37"/>
      <c r="S75" s="214"/>
      <c r="T75" s="108"/>
      <c r="U75" s="37"/>
      <c r="V75" s="214"/>
      <c r="W75" s="108"/>
      <c r="X75" s="214"/>
      <c r="Y75" s="214"/>
      <c r="Z75" s="214"/>
      <c r="AA75" s="214"/>
      <c r="AB75" s="214"/>
      <c r="AC75" s="214"/>
      <c r="AD75" s="214"/>
      <c r="AE75" s="214"/>
      <c r="AF75" s="214"/>
      <c r="AG75" s="48"/>
      <c r="AH75" s="135"/>
      <c r="AI75" s="317"/>
      <c r="AJ75" s="37"/>
      <c r="AK75" s="214"/>
      <c r="AL75" s="108"/>
      <c r="AM75" s="73" t="s">
        <v>164</v>
      </c>
    </row>
    <row r="76" spans="1:39" ht="13" x14ac:dyDescent="0.3">
      <c r="A76" s="38" t="s">
        <v>86</v>
      </c>
      <c r="B76" s="36" t="s">
        <v>2</v>
      </c>
      <c r="C76" s="37">
        <f>C$48*C75</f>
        <v>5.65</v>
      </c>
      <c r="D76" s="214">
        <f>D$48*D75</f>
        <v>5.65</v>
      </c>
      <c r="E76" s="314">
        <f>E$48*E75</f>
        <v>5.65</v>
      </c>
      <c r="F76" s="37">
        <f>F$51*F75</f>
        <v>0.23977199732606952</v>
      </c>
      <c r="G76" s="214">
        <f>G$51*G75</f>
        <v>0.23977199732606952</v>
      </c>
      <c r="H76" s="314">
        <f>H$51*H75</f>
        <v>0.23977199732606952</v>
      </c>
      <c r="I76" s="37"/>
      <c r="J76" s="214"/>
      <c r="K76" s="108"/>
      <c r="L76" s="37"/>
      <c r="M76" s="214"/>
      <c r="N76" s="108"/>
      <c r="O76" s="37"/>
      <c r="P76" s="214"/>
      <c r="Q76" s="108"/>
      <c r="R76" s="37"/>
      <c r="S76" s="214"/>
      <c r="T76" s="108"/>
      <c r="U76" s="37"/>
      <c r="V76" s="214"/>
      <c r="W76" s="108"/>
      <c r="X76" s="214"/>
      <c r="Y76" s="214"/>
      <c r="Z76" s="214"/>
      <c r="AA76" s="214"/>
      <c r="AB76" s="214"/>
      <c r="AC76" s="214"/>
      <c r="AD76" s="214"/>
      <c r="AE76" s="214"/>
      <c r="AF76" s="214"/>
      <c r="AG76" s="203">
        <f>SQRT(SUMSQ(C76,F76))</f>
        <v>5.6550853760753901</v>
      </c>
      <c r="AH76" s="251">
        <f>SQRT(SUMSQ(D76,G76))</f>
        <v>5.6550853760753901</v>
      </c>
      <c r="AI76" s="318">
        <f>SQRT(SUMSQ(E76,H76))</f>
        <v>5.6550853760753901</v>
      </c>
      <c r="AJ76" s="168"/>
      <c r="AK76" s="261"/>
      <c r="AL76" s="109"/>
      <c r="AM76" s="73" t="s">
        <v>34</v>
      </c>
    </row>
    <row r="77" spans="1:39" ht="13" x14ac:dyDescent="0.3">
      <c r="A77" s="39"/>
      <c r="B77" s="26"/>
      <c r="C77" s="40"/>
      <c r="D77" s="41"/>
      <c r="E77" s="159"/>
      <c r="F77" s="40"/>
      <c r="G77" s="41"/>
      <c r="H77" s="159"/>
      <c r="I77" s="40"/>
      <c r="J77" s="41"/>
      <c r="K77" s="159"/>
      <c r="L77" s="40"/>
      <c r="M77" s="41"/>
      <c r="N77" s="159"/>
      <c r="O77" s="40"/>
      <c r="P77" s="41"/>
      <c r="Q77" s="159"/>
      <c r="R77" s="40"/>
      <c r="S77" s="41"/>
      <c r="T77" s="159"/>
      <c r="U77" s="40"/>
      <c r="V77" s="41"/>
      <c r="W77" s="159"/>
      <c r="X77" s="41"/>
      <c r="Y77" s="41"/>
      <c r="Z77" s="41"/>
      <c r="AA77" s="41"/>
      <c r="AB77" s="41"/>
      <c r="AC77" s="41"/>
      <c r="AD77" s="41"/>
      <c r="AE77" s="41"/>
      <c r="AF77" s="41"/>
      <c r="AG77" s="171"/>
      <c r="AH77" s="75"/>
      <c r="AI77" s="319"/>
      <c r="AJ77" s="167"/>
      <c r="AK77" s="42"/>
      <c r="AL77" s="107"/>
      <c r="AM77" s="73"/>
    </row>
    <row r="78" spans="1:39" ht="13" x14ac:dyDescent="0.3">
      <c r="A78" s="39"/>
      <c r="B78" s="26"/>
      <c r="C78" s="40"/>
      <c r="D78" s="41"/>
      <c r="E78" s="159"/>
      <c r="F78" s="40"/>
      <c r="G78" s="41"/>
      <c r="H78" s="159"/>
      <c r="I78" s="40"/>
      <c r="J78" s="41"/>
      <c r="K78" s="159"/>
      <c r="L78" s="40"/>
      <c r="M78" s="41"/>
      <c r="N78" s="159"/>
      <c r="O78" s="40"/>
      <c r="P78" s="41"/>
      <c r="Q78" s="159"/>
      <c r="R78" s="40"/>
      <c r="S78" s="41"/>
      <c r="T78" s="159"/>
      <c r="U78" s="40"/>
      <c r="V78" s="41"/>
      <c r="W78" s="159"/>
      <c r="X78" s="41"/>
      <c r="Y78" s="41"/>
      <c r="Z78" s="41"/>
      <c r="AA78" s="41"/>
      <c r="AB78" s="41"/>
      <c r="AC78" s="41"/>
      <c r="AD78" s="41"/>
      <c r="AE78" s="41"/>
      <c r="AF78" s="41"/>
      <c r="AG78" s="171"/>
      <c r="AH78" s="75"/>
      <c r="AI78" s="319"/>
      <c r="AJ78" s="167"/>
      <c r="AK78" s="42"/>
      <c r="AL78" s="107"/>
      <c r="AM78" s="73"/>
    </row>
    <row r="79" spans="1:39" x14ac:dyDescent="0.25">
      <c r="A79" s="35" t="s">
        <v>81</v>
      </c>
      <c r="B79" s="36" t="s">
        <v>3</v>
      </c>
      <c r="C79" s="37"/>
      <c r="D79" s="214"/>
      <c r="E79" s="108"/>
      <c r="F79" s="37"/>
      <c r="G79" s="214"/>
      <c r="H79" s="108"/>
      <c r="I79" s="142">
        <f>I33/(I31+I33)</f>
        <v>8.5987298037751431E-3</v>
      </c>
      <c r="J79" s="233">
        <f>J33/(J31+J33)</f>
        <v>1.55376009944065E-2</v>
      </c>
      <c r="K79" s="312">
        <f>K33/(K31+K33)</f>
        <v>1.9482301876291984E-2</v>
      </c>
      <c r="L79" s="142">
        <v>1</v>
      </c>
      <c r="M79" s="233">
        <v>1</v>
      </c>
      <c r="N79" s="312">
        <v>1</v>
      </c>
      <c r="O79" s="37"/>
      <c r="P79" s="214"/>
      <c r="Q79" s="108"/>
      <c r="R79" s="37"/>
      <c r="S79" s="214"/>
      <c r="T79" s="108"/>
      <c r="U79" s="37"/>
      <c r="V79" s="214"/>
      <c r="W79" s="108"/>
      <c r="X79" s="214"/>
      <c r="Y79" s="214"/>
      <c r="Z79" s="214"/>
      <c r="AA79" s="214"/>
      <c r="AB79" s="214"/>
      <c r="AC79" s="214"/>
      <c r="AD79" s="214"/>
      <c r="AE79" s="214"/>
      <c r="AF79" s="214"/>
      <c r="AG79" s="48"/>
      <c r="AH79" s="135"/>
      <c r="AI79" s="317"/>
      <c r="AJ79" s="37"/>
      <c r="AK79" s="214"/>
      <c r="AL79" s="108"/>
      <c r="AM79" s="73" t="s">
        <v>164</v>
      </c>
    </row>
    <row r="80" spans="1:39" ht="13" x14ac:dyDescent="0.3">
      <c r="A80" s="38" t="s">
        <v>82</v>
      </c>
      <c r="B80" s="36" t="s">
        <v>2</v>
      </c>
      <c r="C80" s="37"/>
      <c r="D80" s="214"/>
      <c r="E80" s="108"/>
      <c r="F80" s="37"/>
      <c r="G80" s="214"/>
      <c r="H80" s="108"/>
      <c r="I80" s="142">
        <f>I$49*I79</f>
        <v>4.8582823391329563E-2</v>
      </c>
      <c r="J80" s="233">
        <f>J$49*J79</f>
        <v>8.7787445618396728E-2</v>
      </c>
      <c r="K80" s="312">
        <f>K$49*K79</f>
        <v>0.11007500560104971</v>
      </c>
      <c r="L80" s="142">
        <f>L$52*L79</f>
        <v>0.3</v>
      </c>
      <c r="M80" s="233">
        <f>M$52*M79</f>
        <v>0.3</v>
      </c>
      <c r="N80" s="312">
        <f>N$52*N79</f>
        <v>0.3</v>
      </c>
      <c r="O80" s="37"/>
      <c r="P80" s="214"/>
      <c r="Q80" s="108"/>
      <c r="R80" s="37"/>
      <c r="S80" s="214"/>
      <c r="T80" s="108"/>
      <c r="U80" s="37"/>
      <c r="V80" s="214"/>
      <c r="W80" s="108"/>
      <c r="X80" s="214"/>
      <c r="Y80" s="214"/>
      <c r="Z80" s="214"/>
      <c r="AA80" s="214"/>
      <c r="AB80" s="214"/>
      <c r="AC80" s="214"/>
      <c r="AD80" s="214"/>
      <c r="AE80" s="214"/>
      <c r="AF80" s="214"/>
      <c r="AG80" s="203">
        <f>SQRT(SUMSQ(I80,L80))</f>
        <v>0.30390835909641101</v>
      </c>
      <c r="AH80" s="251">
        <f>SQRT(SUMSQ(J80,M80))</f>
        <v>0.31258060657725228</v>
      </c>
      <c r="AI80" s="318">
        <f>SQRT(SUMSQ(K80,N80))</f>
        <v>0.31955673495964865</v>
      </c>
      <c r="AJ80" s="168"/>
      <c r="AK80" s="261"/>
      <c r="AL80" s="109"/>
      <c r="AM80" s="73" t="s">
        <v>32</v>
      </c>
    </row>
    <row r="81" spans="1:39" ht="13" x14ac:dyDescent="0.3">
      <c r="A81" s="39"/>
      <c r="B81" s="26"/>
      <c r="C81" s="40"/>
      <c r="D81" s="41"/>
      <c r="E81" s="159"/>
      <c r="F81" s="40"/>
      <c r="G81" s="41"/>
      <c r="H81" s="159"/>
      <c r="I81" s="40"/>
      <c r="J81" s="41"/>
      <c r="K81" s="313"/>
      <c r="L81" s="40"/>
      <c r="M81" s="41"/>
      <c r="N81" s="313"/>
      <c r="O81" s="40"/>
      <c r="P81" s="41"/>
      <c r="Q81" s="159"/>
      <c r="R81" s="40"/>
      <c r="S81" s="41"/>
      <c r="T81" s="159"/>
      <c r="U81" s="40"/>
      <c r="V81" s="41"/>
      <c r="W81" s="159"/>
      <c r="X81" s="41"/>
      <c r="Y81" s="41"/>
      <c r="Z81" s="41"/>
      <c r="AA81" s="41"/>
      <c r="AB81" s="41"/>
      <c r="AC81" s="41"/>
      <c r="AD81" s="41"/>
      <c r="AE81" s="41"/>
      <c r="AF81" s="41"/>
      <c r="AG81" s="171"/>
      <c r="AH81" s="75"/>
      <c r="AI81" s="319"/>
      <c r="AJ81" s="167"/>
      <c r="AK81" s="42"/>
      <c r="AL81" s="107"/>
      <c r="AM81" s="73"/>
    </row>
    <row r="82" spans="1:39" ht="13" x14ac:dyDescent="0.3">
      <c r="A82" s="39"/>
      <c r="B82" s="26"/>
      <c r="C82" s="40"/>
      <c r="D82" s="41"/>
      <c r="E82" s="159"/>
      <c r="F82" s="40"/>
      <c r="G82" s="41"/>
      <c r="H82" s="159"/>
      <c r="I82" s="40"/>
      <c r="J82" s="41"/>
      <c r="K82" s="313"/>
      <c r="L82" s="40"/>
      <c r="M82" s="41"/>
      <c r="N82" s="313"/>
      <c r="O82" s="40"/>
      <c r="P82" s="41"/>
      <c r="Q82" s="159"/>
      <c r="R82" s="40"/>
      <c r="S82" s="41"/>
      <c r="T82" s="159"/>
      <c r="U82" s="40"/>
      <c r="V82" s="41"/>
      <c r="W82" s="159"/>
      <c r="X82" s="41"/>
      <c r="Y82" s="41"/>
      <c r="Z82" s="41"/>
      <c r="AA82" s="41"/>
      <c r="AB82" s="41"/>
      <c r="AC82" s="41"/>
      <c r="AD82" s="41"/>
      <c r="AE82" s="41"/>
      <c r="AF82" s="41"/>
      <c r="AG82" s="171"/>
      <c r="AH82" s="75"/>
      <c r="AI82" s="319"/>
      <c r="AJ82" s="167"/>
      <c r="AK82" s="42"/>
      <c r="AL82" s="107"/>
      <c r="AM82" s="73"/>
    </row>
    <row r="83" spans="1:39" x14ac:dyDescent="0.25">
      <c r="A83" s="35" t="s">
        <v>87</v>
      </c>
      <c r="B83" s="36" t="s">
        <v>3</v>
      </c>
      <c r="C83" s="37"/>
      <c r="D83" s="214"/>
      <c r="E83" s="108"/>
      <c r="F83" s="37"/>
      <c r="G83" s="214"/>
      <c r="H83" s="108"/>
      <c r="I83" s="142">
        <v>1</v>
      </c>
      <c r="J83" s="233">
        <v>1</v>
      </c>
      <c r="K83" s="312">
        <v>1</v>
      </c>
      <c r="L83" s="142">
        <v>1</v>
      </c>
      <c r="M83" s="233">
        <v>1</v>
      </c>
      <c r="N83" s="312">
        <v>1</v>
      </c>
      <c r="O83" s="37"/>
      <c r="P83" s="214"/>
      <c r="Q83" s="108"/>
      <c r="R83" s="37"/>
      <c r="S83" s="214"/>
      <c r="T83" s="108"/>
      <c r="U83" s="37"/>
      <c r="V83" s="214"/>
      <c r="W83" s="108"/>
      <c r="X83" s="214"/>
      <c r="Y83" s="214"/>
      <c r="Z83" s="214"/>
      <c r="AA83" s="214"/>
      <c r="AB83" s="214"/>
      <c r="AC83" s="214"/>
      <c r="AD83" s="214"/>
      <c r="AE83" s="214"/>
      <c r="AF83" s="214"/>
      <c r="AG83" s="48"/>
      <c r="AH83" s="135"/>
      <c r="AI83" s="317"/>
      <c r="AJ83" s="37"/>
      <c r="AK83" s="214"/>
      <c r="AL83" s="108"/>
      <c r="AM83" s="73" t="s">
        <v>24</v>
      </c>
    </row>
    <row r="84" spans="1:39" ht="13" x14ac:dyDescent="0.3">
      <c r="A84" s="38" t="s">
        <v>88</v>
      </c>
      <c r="B84" s="36" t="s">
        <v>2</v>
      </c>
      <c r="C84" s="37"/>
      <c r="D84" s="214"/>
      <c r="E84" s="108"/>
      <c r="F84" s="37"/>
      <c r="G84" s="214"/>
      <c r="H84" s="108"/>
      <c r="I84" s="142">
        <f>I$49*I83</f>
        <v>5.65</v>
      </c>
      <c r="J84" s="233">
        <f>J$49*J83</f>
        <v>5.65</v>
      </c>
      <c r="K84" s="312">
        <f>K$49*K83</f>
        <v>5.65</v>
      </c>
      <c r="L84" s="142">
        <f>L$52*L83</f>
        <v>0.3</v>
      </c>
      <c r="M84" s="233">
        <f>M$52*M83</f>
        <v>0.3</v>
      </c>
      <c r="N84" s="312">
        <f>N$52*N83</f>
        <v>0.3</v>
      </c>
      <c r="O84" s="37"/>
      <c r="P84" s="214"/>
      <c r="Q84" s="108"/>
      <c r="R84" s="37"/>
      <c r="S84" s="214"/>
      <c r="T84" s="108"/>
      <c r="U84" s="37"/>
      <c r="V84" s="214"/>
      <c r="W84" s="108"/>
      <c r="X84" s="214"/>
      <c r="Y84" s="214"/>
      <c r="Z84" s="214"/>
      <c r="AA84" s="214"/>
      <c r="AB84" s="214"/>
      <c r="AC84" s="214"/>
      <c r="AD84" s="214"/>
      <c r="AE84" s="214"/>
      <c r="AF84" s="214"/>
      <c r="AG84" s="203">
        <f>SQRT(SUMSQ(I84,L84))</f>
        <v>5.6579589959631207</v>
      </c>
      <c r="AH84" s="251">
        <f>SQRT(SUMSQ(J84,M84))</f>
        <v>5.6579589959631207</v>
      </c>
      <c r="AI84" s="318">
        <f>SQRT(SUMSQ(K84,N84))</f>
        <v>5.6579589959631207</v>
      </c>
      <c r="AJ84" s="168"/>
      <c r="AK84" s="261"/>
      <c r="AL84" s="109"/>
      <c r="AM84" s="73" t="s">
        <v>33</v>
      </c>
    </row>
    <row r="85" spans="1:39" ht="13" x14ac:dyDescent="0.3">
      <c r="A85" s="39"/>
      <c r="B85" s="26"/>
      <c r="C85" s="40"/>
      <c r="D85" s="41"/>
      <c r="E85" s="159"/>
      <c r="F85" s="40"/>
      <c r="G85" s="41"/>
      <c r="H85" s="159"/>
      <c r="I85" s="40"/>
      <c r="J85" s="41"/>
      <c r="K85" s="313"/>
      <c r="L85" s="40"/>
      <c r="M85" s="41"/>
      <c r="N85" s="313"/>
      <c r="O85" s="40"/>
      <c r="P85" s="41"/>
      <c r="Q85" s="159"/>
      <c r="R85" s="40"/>
      <c r="S85" s="41"/>
      <c r="T85" s="159"/>
      <c r="U85" s="40"/>
      <c r="V85" s="41"/>
      <c r="W85" s="159"/>
      <c r="X85" s="41"/>
      <c r="Y85" s="41"/>
      <c r="Z85" s="41"/>
      <c r="AA85" s="41"/>
      <c r="AB85" s="41"/>
      <c r="AC85" s="41"/>
      <c r="AD85" s="41"/>
      <c r="AE85" s="41"/>
      <c r="AF85" s="41"/>
      <c r="AG85" s="171"/>
      <c r="AH85" s="75"/>
      <c r="AI85" s="319"/>
      <c r="AJ85" s="167"/>
      <c r="AK85" s="42"/>
      <c r="AL85" s="107"/>
      <c r="AM85" s="73"/>
    </row>
    <row r="86" spans="1:39" ht="13" x14ac:dyDescent="0.3">
      <c r="A86" s="39"/>
      <c r="B86" s="26"/>
      <c r="C86" s="40"/>
      <c r="D86" s="41"/>
      <c r="E86" s="159"/>
      <c r="F86" s="40"/>
      <c r="G86" s="41"/>
      <c r="H86" s="159"/>
      <c r="I86" s="40"/>
      <c r="J86" s="41"/>
      <c r="K86" s="313"/>
      <c r="L86" s="40"/>
      <c r="M86" s="41"/>
      <c r="N86" s="313"/>
      <c r="O86" s="40"/>
      <c r="P86" s="41"/>
      <c r="Q86" s="159"/>
      <c r="R86" s="40"/>
      <c r="S86" s="41"/>
      <c r="T86" s="159"/>
      <c r="U86" s="40"/>
      <c r="V86" s="41"/>
      <c r="W86" s="159"/>
      <c r="X86" s="41"/>
      <c r="Y86" s="41"/>
      <c r="Z86" s="41"/>
      <c r="AA86" s="41"/>
      <c r="AB86" s="41"/>
      <c r="AC86" s="41"/>
      <c r="AD86" s="41"/>
      <c r="AE86" s="41"/>
      <c r="AF86" s="41"/>
      <c r="AG86" s="171"/>
      <c r="AH86" s="75"/>
      <c r="AI86" s="319"/>
      <c r="AJ86" s="167"/>
      <c r="AK86" s="42"/>
      <c r="AL86" s="107"/>
      <c r="AM86" s="73"/>
    </row>
    <row r="87" spans="1:39" x14ac:dyDescent="0.25">
      <c r="A87" s="35" t="s">
        <v>89</v>
      </c>
      <c r="B87" s="36" t="s">
        <v>3</v>
      </c>
      <c r="C87" s="37"/>
      <c r="D87" s="214"/>
      <c r="E87" s="108"/>
      <c r="F87" s="37"/>
      <c r="G87" s="214"/>
      <c r="H87" s="108"/>
      <c r="I87" s="142">
        <v>1</v>
      </c>
      <c r="J87" s="233">
        <v>1</v>
      </c>
      <c r="K87" s="312">
        <v>1</v>
      </c>
      <c r="L87" s="142">
        <f>L31/(I31+L31)</f>
        <v>0.79923999108689847</v>
      </c>
      <c r="M87" s="233">
        <f>M31/(J31+M31)</f>
        <v>0.79923999108689847</v>
      </c>
      <c r="N87" s="312">
        <f>N31/(K31+N31)</f>
        <v>0.79923999108689847</v>
      </c>
      <c r="O87" s="37"/>
      <c r="P87" s="214"/>
      <c r="Q87" s="108"/>
      <c r="R87" s="37"/>
      <c r="S87" s="214"/>
      <c r="T87" s="108"/>
      <c r="U87" s="37"/>
      <c r="V87" s="214"/>
      <c r="W87" s="108"/>
      <c r="X87" s="214"/>
      <c r="Y87" s="214"/>
      <c r="Z87" s="214"/>
      <c r="AA87" s="214"/>
      <c r="AB87" s="214"/>
      <c r="AC87" s="214"/>
      <c r="AD87" s="214"/>
      <c r="AE87" s="214"/>
      <c r="AF87" s="214"/>
      <c r="AG87" s="48"/>
      <c r="AH87" s="135"/>
      <c r="AI87" s="317"/>
      <c r="AJ87" s="37"/>
      <c r="AK87" s="214"/>
      <c r="AL87" s="108"/>
      <c r="AM87" s="73" t="s">
        <v>164</v>
      </c>
    </row>
    <row r="88" spans="1:39" ht="13" x14ac:dyDescent="0.3">
      <c r="A88" s="38" t="s">
        <v>90</v>
      </c>
      <c r="B88" s="36" t="s">
        <v>2</v>
      </c>
      <c r="C88" s="37"/>
      <c r="D88" s="214"/>
      <c r="E88" s="108"/>
      <c r="F88" s="37"/>
      <c r="G88" s="214"/>
      <c r="H88" s="108"/>
      <c r="I88" s="37">
        <f>I$48*I87</f>
        <v>5.65</v>
      </c>
      <c r="J88" s="214">
        <f>J$48*J87</f>
        <v>5.65</v>
      </c>
      <c r="K88" s="314">
        <f>K$48*K87</f>
        <v>5.65</v>
      </c>
      <c r="L88" s="37">
        <f>L$51*L87</f>
        <v>0.23977199732606952</v>
      </c>
      <c r="M88" s="214">
        <f>M$51*M87</f>
        <v>0.23977199732606952</v>
      </c>
      <c r="N88" s="314">
        <f>N$51*N87</f>
        <v>0.23977199732606952</v>
      </c>
      <c r="O88" s="37"/>
      <c r="P88" s="214"/>
      <c r="Q88" s="108"/>
      <c r="R88" s="37"/>
      <c r="S88" s="214"/>
      <c r="T88" s="108"/>
      <c r="U88" s="37"/>
      <c r="V88" s="214"/>
      <c r="W88" s="108"/>
      <c r="X88" s="214"/>
      <c r="Y88" s="214"/>
      <c r="Z88" s="214"/>
      <c r="AA88" s="214"/>
      <c r="AB88" s="214"/>
      <c r="AC88" s="214"/>
      <c r="AD88" s="214"/>
      <c r="AE88" s="214"/>
      <c r="AF88" s="214"/>
      <c r="AG88" s="203">
        <f>SQRT(SUMSQ(I88,L88))</f>
        <v>5.6550853760753901</v>
      </c>
      <c r="AH88" s="251">
        <f>SQRT(SUMSQ(J88,M88))</f>
        <v>5.6550853760753901</v>
      </c>
      <c r="AI88" s="318">
        <f>SQRT(SUMSQ(K88,N88))</f>
        <v>5.6550853760753901</v>
      </c>
      <c r="AJ88" s="168"/>
      <c r="AK88" s="261"/>
      <c r="AL88" s="109"/>
      <c r="AM88" s="73" t="s">
        <v>34</v>
      </c>
    </row>
    <row r="89" spans="1:39" ht="13" x14ac:dyDescent="0.3">
      <c r="A89" s="39"/>
      <c r="B89" s="26"/>
      <c r="C89" s="40"/>
      <c r="D89" s="41"/>
      <c r="E89" s="159"/>
      <c r="F89" s="40"/>
      <c r="G89" s="41"/>
      <c r="H89" s="159"/>
      <c r="I89" s="40"/>
      <c r="J89" s="41"/>
      <c r="K89" s="313"/>
      <c r="L89" s="40"/>
      <c r="M89" s="41"/>
      <c r="N89" s="313"/>
      <c r="O89" s="40"/>
      <c r="P89" s="41"/>
      <c r="Q89" s="159"/>
      <c r="R89" s="40"/>
      <c r="S89" s="41"/>
      <c r="T89" s="159"/>
      <c r="U89" s="40"/>
      <c r="V89" s="41"/>
      <c r="W89" s="159"/>
      <c r="X89" s="41"/>
      <c r="Y89" s="41"/>
      <c r="Z89" s="41"/>
      <c r="AA89" s="41"/>
      <c r="AB89" s="41"/>
      <c r="AC89" s="41"/>
      <c r="AD89" s="41"/>
      <c r="AE89" s="41"/>
      <c r="AF89" s="41"/>
      <c r="AG89" s="171"/>
      <c r="AH89" s="75"/>
      <c r="AI89" s="319"/>
      <c r="AJ89" s="167"/>
      <c r="AK89" s="42"/>
      <c r="AL89" s="107"/>
      <c r="AM89" s="73"/>
    </row>
    <row r="90" spans="1:39" ht="13" x14ac:dyDescent="0.3">
      <c r="A90" s="39"/>
      <c r="B90" s="26"/>
      <c r="C90" s="40"/>
      <c r="D90" s="41"/>
      <c r="E90" s="159"/>
      <c r="F90" s="40"/>
      <c r="G90" s="41"/>
      <c r="H90" s="159"/>
      <c r="I90" s="40"/>
      <c r="J90" s="41"/>
      <c r="K90" s="313"/>
      <c r="L90" s="40"/>
      <c r="M90" s="41"/>
      <c r="N90" s="313"/>
      <c r="O90" s="40"/>
      <c r="P90" s="41"/>
      <c r="Q90" s="159"/>
      <c r="R90" s="40"/>
      <c r="S90" s="41"/>
      <c r="T90" s="159"/>
      <c r="U90" s="40"/>
      <c r="V90" s="41"/>
      <c r="W90" s="159"/>
      <c r="X90" s="41"/>
      <c r="Y90" s="41"/>
      <c r="Z90" s="41"/>
      <c r="AA90" s="41"/>
      <c r="AB90" s="41"/>
      <c r="AC90" s="41"/>
      <c r="AD90" s="41"/>
      <c r="AE90" s="41"/>
      <c r="AF90" s="41"/>
      <c r="AG90" s="171"/>
      <c r="AH90" s="75"/>
      <c r="AI90" s="319"/>
      <c r="AJ90" s="167"/>
      <c r="AK90" s="42"/>
      <c r="AL90" s="107"/>
      <c r="AM90" s="73"/>
    </row>
    <row r="91" spans="1:39" x14ac:dyDescent="0.25">
      <c r="A91" s="124" t="s">
        <v>106</v>
      </c>
      <c r="B91" s="125" t="s">
        <v>3</v>
      </c>
      <c r="C91" s="142">
        <v>1</v>
      </c>
      <c r="D91" s="233">
        <v>1</v>
      </c>
      <c r="E91" s="312">
        <v>1</v>
      </c>
      <c r="F91" s="142">
        <v>1</v>
      </c>
      <c r="G91" s="233">
        <v>1</v>
      </c>
      <c r="H91" s="312">
        <v>1</v>
      </c>
      <c r="I91" s="142">
        <v>1</v>
      </c>
      <c r="J91" s="233">
        <v>1</v>
      </c>
      <c r="K91" s="312">
        <v>1</v>
      </c>
      <c r="L91" s="142">
        <v>1</v>
      </c>
      <c r="M91" s="233">
        <v>1</v>
      </c>
      <c r="N91" s="312">
        <v>1</v>
      </c>
      <c r="O91" s="37"/>
      <c r="P91" s="214"/>
      <c r="Q91" s="108"/>
      <c r="R91" s="37"/>
      <c r="S91" s="214"/>
      <c r="T91" s="108"/>
      <c r="U91" s="37"/>
      <c r="V91" s="214"/>
      <c r="W91" s="108"/>
      <c r="X91" s="214"/>
      <c r="Y91" s="214"/>
      <c r="Z91" s="214"/>
      <c r="AA91" s="214"/>
      <c r="AB91" s="214"/>
      <c r="AC91" s="214"/>
      <c r="AD91" s="214"/>
      <c r="AE91" s="214"/>
      <c r="AF91" s="214"/>
      <c r="AG91" s="48"/>
      <c r="AH91" s="135"/>
      <c r="AI91" s="317"/>
      <c r="AJ91" s="37"/>
      <c r="AK91" s="214"/>
      <c r="AL91" s="108"/>
      <c r="AM91" s="73" t="s">
        <v>24</v>
      </c>
    </row>
    <row r="92" spans="1:39" ht="13" x14ac:dyDescent="0.3">
      <c r="A92" s="126" t="s">
        <v>107</v>
      </c>
      <c r="B92" s="125" t="s">
        <v>2</v>
      </c>
      <c r="C92" s="142">
        <f>C$49*C91</f>
        <v>5.65</v>
      </c>
      <c r="D92" s="233">
        <f>D$49*D91</f>
        <v>5.65</v>
      </c>
      <c r="E92" s="312">
        <f>E$49*E91</f>
        <v>5.65</v>
      </c>
      <c r="F92" s="142">
        <f>F$52*F91</f>
        <v>0.3</v>
      </c>
      <c r="G92" s="233">
        <f>G$52*G91</f>
        <v>0.3</v>
      </c>
      <c r="H92" s="312">
        <f>H$52*H91</f>
        <v>0.3</v>
      </c>
      <c r="I92" s="142">
        <f>I$49*I91</f>
        <v>5.65</v>
      </c>
      <c r="J92" s="233">
        <f>J$49*J91</f>
        <v>5.65</v>
      </c>
      <c r="K92" s="312">
        <f>K$49*K91</f>
        <v>5.65</v>
      </c>
      <c r="L92" s="142">
        <f>L$52*L91</f>
        <v>0.3</v>
      </c>
      <c r="M92" s="233">
        <f>M$52*M91</f>
        <v>0.3</v>
      </c>
      <c r="N92" s="312">
        <f>N$52*N91</f>
        <v>0.3</v>
      </c>
      <c r="O92" s="37"/>
      <c r="P92" s="214"/>
      <c r="Q92" s="108"/>
      <c r="R92" s="37"/>
      <c r="S92" s="214"/>
      <c r="T92" s="108"/>
      <c r="U92" s="37"/>
      <c r="V92" s="214"/>
      <c r="W92" s="108"/>
      <c r="X92" s="214"/>
      <c r="Y92" s="214"/>
      <c r="Z92" s="214"/>
      <c r="AA92" s="214"/>
      <c r="AB92" s="214"/>
      <c r="AC92" s="214"/>
      <c r="AD92" s="214"/>
      <c r="AE92" s="214"/>
      <c r="AF92" s="214"/>
      <c r="AG92" s="203">
        <f>SQRT(SUMSQ(C92,F92,I92,L92))</f>
        <v>8.0015623474419044</v>
      </c>
      <c r="AH92" s="251">
        <f>SQRT(SUMSQ(D92,G92,J92,M92))</f>
        <v>8.0015623474419044</v>
      </c>
      <c r="AI92" s="318">
        <f>SQRT(SUMSQ(E92,H92,K92,N92))</f>
        <v>8.0015623474419044</v>
      </c>
      <c r="AJ92" s="168"/>
      <c r="AK92" s="261"/>
      <c r="AL92" s="109"/>
      <c r="AM92" s="73" t="s">
        <v>108</v>
      </c>
    </row>
    <row r="93" spans="1:39" ht="13" x14ac:dyDescent="0.3">
      <c r="A93" s="39"/>
      <c r="B93" s="26"/>
      <c r="C93" s="40"/>
      <c r="D93" s="41"/>
      <c r="E93" s="313"/>
      <c r="F93" s="40"/>
      <c r="G93" s="41"/>
      <c r="H93" s="313"/>
      <c r="I93" s="40"/>
      <c r="J93" s="41"/>
      <c r="K93" s="313"/>
      <c r="L93" s="40"/>
      <c r="M93" s="41"/>
      <c r="N93" s="313"/>
      <c r="O93" s="40"/>
      <c r="P93" s="41"/>
      <c r="Q93" s="159"/>
      <c r="R93" s="40"/>
      <c r="S93" s="41"/>
      <c r="T93" s="159"/>
      <c r="U93" s="40"/>
      <c r="V93" s="41"/>
      <c r="W93" s="159"/>
      <c r="X93" s="41"/>
      <c r="Y93" s="41"/>
      <c r="Z93" s="41"/>
      <c r="AA93" s="41"/>
      <c r="AB93" s="41"/>
      <c r="AC93" s="41"/>
      <c r="AD93" s="41"/>
      <c r="AE93" s="41"/>
      <c r="AF93" s="41"/>
      <c r="AG93" s="171"/>
      <c r="AH93" s="75"/>
      <c r="AI93" s="319"/>
      <c r="AJ93" s="167"/>
      <c r="AK93" s="42"/>
      <c r="AL93" s="107"/>
      <c r="AM93" s="73"/>
    </row>
    <row r="94" spans="1:39" ht="13" x14ac:dyDescent="0.3">
      <c r="A94" s="39"/>
      <c r="B94" s="26"/>
      <c r="C94" s="40"/>
      <c r="D94" s="41"/>
      <c r="E94" s="313"/>
      <c r="F94" s="40"/>
      <c r="G94" s="41"/>
      <c r="H94" s="313"/>
      <c r="I94" s="40"/>
      <c r="J94" s="41"/>
      <c r="K94" s="313"/>
      <c r="L94" s="40"/>
      <c r="M94" s="41"/>
      <c r="N94" s="313"/>
      <c r="O94" s="40"/>
      <c r="P94" s="41"/>
      <c r="Q94" s="159"/>
      <c r="R94" s="40"/>
      <c r="S94" s="41"/>
      <c r="T94" s="159"/>
      <c r="U94" s="40"/>
      <c r="V94" s="41"/>
      <c r="W94" s="159"/>
      <c r="X94" s="41"/>
      <c r="Y94" s="41"/>
      <c r="Z94" s="41"/>
      <c r="AA94" s="41"/>
      <c r="AB94" s="41"/>
      <c r="AC94" s="41"/>
      <c r="AD94" s="41"/>
      <c r="AE94" s="41"/>
      <c r="AF94" s="41"/>
      <c r="AG94" s="171"/>
      <c r="AH94" s="75"/>
      <c r="AI94" s="319"/>
      <c r="AJ94" s="167"/>
      <c r="AK94" s="42"/>
      <c r="AL94" s="107"/>
      <c r="AM94" s="73"/>
    </row>
    <row r="95" spans="1:39" x14ac:dyDescent="0.25">
      <c r="A95" s="124" t="s">
        <v>91</v>
      </c>
      <c r="B95" s="125" t="s">
        <v>3</v>
      </c>
      <c r="C95" s="142">
        <v>1</v>
      </c>
      <c r="D95" s="233">
        <v>1</v>
      </c>
      <c r="E95" s="312">
        <v>1</v>
      </c>
      <c r="F95" s="142">
        <f>F31/(C31+F31)</f>
        <v>0.79923999108689847</v>
      </c>
      <c r="G95" s="233">
        <f>G31/(D31+G31)</f>
        <v>0.79923999108689847</v>
      </c>
      <c r="H95" s="312">
        <f>H31/(E31+H31)</f>
        <v>0.79923999108689847</v>
      </c>
      <c r="I95" s="142">
        <v>1</v>
      </c>
      <c r="J95" s="233">
        <v>1</v>
      </c>
      <c r="K95" s="312">
        <v>1</v>
      </c>
      <c r="L95" s="142">
        <f>L31/(I31+L31)</f>
        <v>0.79923999108689847</v>
      </c>
      <c r="M95" s="233">
        <f>M31/(J31+M31)</f>
        <v>0.79923999108689847</v>
      </c>
      <c r="N95" s="312">
        <f>N31/(K31+N31)</f>
        <v>0.79923999108689847</v>
      </c>
      <c r="O95" s="37"/>
      <c r="P95" s="214"/>
      <c r="Q95" s="108"/>
      <c r="R95" s="37"/>
      <c r="S95" s="214"/>
      <c r="T95" s="108"/>
      <c r="U95" s="37"/>
      <c r="V95" s="214"/>
      <c r="W95" s="108"/>
      <c r="X95" s="214"/>
      <c r="Y95" s="214"/>
      <c r="Z95" s="214"/>
      <c r="AA95" s="214"/>
      <c r="AB95" s="214"/>
      <c r="AC95" s="214"/>
      <c r="AD95" s="214"/>
      <c r="AE95" s="214"/>
      <c r="AF95" s="214"/>
      <c r="AG95" s="48"/>
      <c r="AH95" s="135"/>
      <c r="AI95" s="317"/>
      <c r="AJ95" s="37"/>
      <c r="AK95" s="214"/>
      <c r="AL95" s="108"/>
      <c r="AM95" s="73" t="s">
        <v>164</v>
      </c>
    </row>
    <row r="96" spans="1:39" ht="13" x14ac:dyDescent="0.3">
      <c r="A96" s="126" t="s">
        <v>92</v>
      </c>
      <c r="B96" s="125" t="s">
        <v>2</v>
      </c>
      <c r="C96" s="37">
        <f>C$48*C95</f>
        <v>5.65</v>
      </c>
      <c r="D96" s="214">
        <f>D$48*D95</f>
        <v>5.65</v>
      </c>
      <c r="E96" s="314">
        <f>E$48*E95</f>
        <v>5.65</v>
      </c>
      <c r="F96" s="37">
        <f>F$51*F95</f>
        <v>0.23977199732606952</v>
      </c>
      <c r="G96" s="214">
        <f>G$51*G95</f>
        <v>0.23977199732606952</v>
      </c>
      <c r="H96" s="314">
        <f>H$51*H95</f>
        <v>0.23977199732606952</v>
      </c>
      <c r="I96" s="37">
        <f>I$48*I95</f>
        <v>5.65</v>
      </c>
      <c r="J96" s="214">
        <f>J$48*J95</f>
        <v>5.65</v>
      </c>
      <c r="K96" s="314">
        <f>K$48*K95</f>
        <v>5.65</v>
      </c>
      <c r="L96" s="37">
        <f>L$51*L95</f>
        <v>0.23977199732606952</v>
      </c>
      <c r="M96" s="214">
        <f>M$51*M95</f>
        <v>0.23977199732606952</v>
      </c>
      <c r="N96" s="314">
        <f>N$51*N95</f>
        <v>0.23977199732606952</v>
      </c>
      <c r="O96" s="37"/>
      <c r="P96" s="214"/>
      <c r="Q96" s="108"/>
      <c r="R96" s="37"/>
      <c r="S96" s="214"/>
      <c r="T96" s="108"/>
      <c r="U96" s="37"/>
      <c r="V96" s="214"/>
      <c r="W96" s="108"/>
      <c r="X96" s="214"/>
      <c r="Y96" s="214"/>
      <c r="Z96" s="214"/>
      <c r="AA96" s="214"/>
      <c r="AB96" s="214"/>
      <c r="AC96" s="214"/>
      <c r="AD96" s="214"/>
      <c r="AE96" s="214"/>
      <c r="AF96" s="214"/>
      <c r="AG96" s="203">
        <f>SQRT(SUMSQ(C96,F96,I96,L96))</f>
        <v>7.9974984352235712</v>
      </c>
      <c r="AH96" s="251">
        <f>SQRT(SUMSQ(D96,G96,J96,M96))</f>
        <v>7.9974984352235712</v>
      </c>
      <c r="AI96" s="318">
        <f>SQRT(SUMSQ(E96,H96,K96,N96))</f>
        <v>7.9974984352235712</v>
      </c>
      <c r="AJ96" s="168"/>
      <c r="AK96" s="261"/>
      <c r="AL96" s="109"/>
      <c r="AM96" s="73" t="s">
        <v>46</v>
      </c>
    </row>
    <row r="97" spans="1:39" ht="13" x14ac:dyDescent="0.3">
      <c r="A97" s="39"/>
      <c r="B97" s="26"/>
      <c r="C97" s="40"/>
      <c r="D97" s="41"/>
      <c r="E97" s="313"/>
      <c r="F97" s="19"/>
      <c r="G97" s="41"/>
      <c r="H97" s="313"/>
      <c r="I97" s="40"/>
      <c r="J97" s="41"/>
      <c r="K97" s="313"/>
      <c r="L97" s="40"/>
      <c r="M97" s="41"/>
      <c r="N97" s="313"/>
      <c r="O97" s="40"/>
      <c r="P97" s="41"/>
      <c r="Q97" s="159"/>
      <c r="R97" s="40"/>
      <c r="S97" s="41"/>
      <c r="T97" s="159"/>
      <c r="U97" s="40"/>
      <c r="V97" s="41"/>
      <c r="W97" s="159"/>
      <c r="X97" s="41"/>
      <c r="Y97" s="41"/>
      <c r="Z97" s="41"/>
      <c r="AA97" s="41"/>
      <c r="AB97" s="41"/>
      <c r="AC97" s="41"/>
      <c r="AD97" s="41"/>
      <c r="AE97" s="41"/>
      <c r="AF97" s="41"/>
      <c r="AG97" s="171"/>
      <c r="AH97" s="75"/>
      <c r="AI97" s="319"/>
      <c r="AJ97" s="167"/>
      <c r="AK97" s="42"/>
      <c r="AL97" s="107"/>
      <c r="AM97" s="73"/>
    </row>
    <row r="98" spans="1:39" ht="13" x14ac:dyDescent="0.3">
      <c r="A98" s="39"/>
      <c r="B98" s="26"/>
      <c r="C98" s="40"/>
      <c r="D98" s="41"/>
      <c r="E98" s="313"/>
      <c r="F98" s="40"/>
      <c r="G98" s="41"/>
      <c r="H98" s="313"/>
      <c r="I98" s="40"/>
      <c r="J98" s="41"/>
      <c r="K98" s="313"/>
      <c r="L98" s="40"/>
      <c r="M98" s="41"/>
      <c r="N98" s="313"/>
      <c r="O98" s="40"/>
      <c r="P98" s="41"/>
      <c r="Q98" s="159"/>
      <c r="R98" s="40"/>
      <c r="S98" s="41"/>
      <c r="T98" s="159"/>
      <c r="U98" s="40"/>
      <c r="V98" s="41"/>
      <c r="W98" s="159"/>
      <c r="X98" s="41"/>
      <c r="Y98" s="41"/>
      <c r="Z98" s="41"/>
      <c r="AA98" s="41"/>
      <c r="AB98" s="41"/>
      <c r="AC98" s="41"/>
      <c r="AD98" s="41"/>
      <c r="AE98" s="41"/>
      <c r="AF98" s="41"/>
      <c r="AG98" s="171"/>
      <c r="AH98" s="75"/>
      <c r="AI98" s="319"/>
      <c r="AJ98" s="167"/>
      <c r="AK98" s="42"/>
      <c r="AL98" s="107"/>
      <c r="AM98" s="73"/>
    </row>
    <row r="99" spans="1:39" x14ac:dyDescent="0.25">
      <c r="A99" s="134" t="s">
        <v>109</v>
      </c>
      <c r="B99" s="195" t="s">
        <v>3</v>
      </c>
      <c r="C99" s="142">
        <v>1</v>
      </c>
      <c r="D99" s="233">
        <v>1</v>
      </c>
      <c r="E99" s="312">
        <v>1</v>
      </c>
      <c r="F99" s="142">
        <v>1</v>
      </c>
      <c r="G99" s="233">
        <v>1</v>
      </c>
      <c r="H99" s="312">
        <v>1</v>
      </c>
      <c r="I99" s="37"/>
      <c r="J99" s="214"/>
      <c r="K99" s="314"/>
      <c r="L99" s="37"/>
      <c r="M99" s="214"/>
      <c r="N99" s="314"/>
      <c r="O99" s="37">
        <v>1</v>
      </c>
      <c r="P99" s="214">
        <v>1</v>
      </c>
      <c r="Q99" s="314">
        <v>1</v>
      </c>
      <c r="R99" s="37">
        <v>1</v>
      </c>
      <c r="S99" s="214">
        <v>1</v>
      </c>
      <c r="T99" s="314">
        <v>1</v>
      </c>
      <c r="U99" s="37">
        <v>1</v>
      </c>
      <c r="V99" s="214">
        <v>1</v>
      </c>
      <c r="W99" s="314">
        <v>1</v>
      </c>
      <c r="X99" s="423"/>
      <c r="Y99" s="423"/>
      <c r="Z99" s="423"/>
      <c r="AA99" s="423"/>
      <c r="AB99" s="423"/>
      <c r="AC99" s="423"/>
      <c r="AD99" s="423"/>
      <c r="AE99" s="423"/>
      <c r="AF99" s="423"/>
      <c r="AG99" s="48"/>
      <c r="AH99" s="135"/>
      <c r="AI99" s="317"/>
      <c r="AJ99" s="37"/>
      <c r="AK99" s="214"/>
      <c r="AL99" s="108"/>
      <c r="AM99" s="197" t="s">
        <v>24</v>
      </c>
    </row>
    <row r="100" spans="1:39" ht="13" x14ac:dyDescent="0.3">
      <c r="A100" s="196" t="s">
        <v>110</v>
      </c>
      <c r="B100" s="195" t="s">
        <v>2</v>
      </c>
      <c r="C100" s="142">
        <f>C$49*C99</f>
        <v>5.65</v>
      </c>
      <c r="D100" s="233">
        <f>D$49*D99</f>
        <v>5.65</v>
      </c>
      <c r="E100" s="312">
        <f>E$49*E99</f>
        <v>5.65</v>
      </c>
      <c r="F100" s="142">
        <f>F$52*F99</f>
        <v>0.3</v>
      </c>
      <c r="G100" s="233">
        <f>G$52*G99</f>
        <v>0.3</v>
      </c>
      <c r="H100" s="312">
        <f>H$52*H99</f>
        <v>0.3</v>
      </c>
      <c r="I100" s="37"/>
      <c r="J100" s="214"/>
      <c r="K100" s="314"/>
      <c r="L100" s="37"/>
      <c r="M100" s="214"/>
      <c r="N100" s="314"/>
      <c r="O100" s="37">
        <f>O$53*O99</f>
        <v>8</v>
      </c>
      <c r="P100" s="214">
        <f>P$53*P99</f>
        <v>8</v>
      </c>
      <c r="Q100" s="314">
        <f>Q$53*Q99</f>
        <v>8</v>
      </c>
      <c r="R100" s="37">
        <f>R$55*R99</f>
        <v>5.4499999999999957</v>
      </c>
      <c r="S100" s="214">
        <f>S$55*S99</f>
        <v>6.3000000000000043</v>
      </c>
      <c r="T100" s="314">
        <f>T$55*T99</f>
        <v>6.3999999999999986</v>
      </c>
      <c r="U100" s="37">
        <f>U$56*U99</f>
        <v>15</v>
      </c>
      <c r="V100" s="214">
        <f>V$56*V99</f>
        <v>15</v>
      </c>
      <c r="W100" s="314">
        <f>W$56*W99</f>
        <v>15</v>
      </c>
      <c r="X100" s="423"/>
      <c r="Y100" s="423"/>
      <c r="Z100" s="423"/>
      <c r="AA100" s="423"/>
      <c r="AB100" s="423"/>
      <c r="AC100" s="423"/>
      <c r="AD100" s="423"/>
      <c r="AE100" s="423"/>
      <c r="AF100" s="423"/>
      <c r="AG100" s="203">
        <f>SQRT(SUMSQ(C100,F100))+SUM(O100,R100,U100)</f>
        <v>34.107958995963116</v>
      </c>
      <c r="AH100" s="251">
        <f>SQRT(SUMSQ(D100,G100))+SUM(P100,S100,V100)</f>
        <v>34.957958995963125</v>
      </c>
      <c r="AI100" s="318">
        <f>SQRT(SUMSQ(E100,H100))+SUM(Q100,T100,W100)</f>
        <v>35.057958995963119</v>
      </c>
      <c r="AJ100" s="168"/>
      <c r="AK100" s="261"/>
      <c r="AL100" s="109"/>
      <c r="AM100" s="58" t="s">
        <v>113</v>
      </c>
    </row>
    <row r="101" spans="1:39" ht="13" x14ac:dyDescent="0.3">
      <c r="A101" s="39"/>
      <c r="B101" s="26"/>
      <c r="C101" s="40"/>
      <c r="D101" s="41"/>
      <c r="E101" s="159"/>
      <c r="F101" s="40"/>
      <c r="G101" s="41"/>
      <c r="H101" s="159"/>
      <c r="I101" s="40"/>
      <c r="J101" s="41"/>
      <c r="K101" s="313"/>
      <c r="L101" s="40"/>
      <c r="M101" s="41"/>
      <c r="N101" s="313"/>
      <c r="O101" s="40"/>
      <c r="P101" s="295"/>
      <c r="Q101" s="313"/>
      <c r="R101" s="40"/>
      <c r="S101" s="41"/>
      <c r="T101" s="313"/>
      <c r="U101" s="40"/>
      <c r="V101" s="41"/>
      <c r="W101" s="313"/>
      <c r="X101" s="347"/>
      <c r="Y101" s="347"/>
      <c r="Z101" s="347"/>
      <c r="AA101" s="347"/>
      <c r="AB101" s="347"/>
      <c r="AC101" s="347"/>
      <c r="AD101" s="347"/>
      <c r="AE101" s="347"/>
      <c r="AF101" s="347"/>
      <c r="AG101" s="171"/>
      <c r="AH101" s="75"/>
      <c r="AI101" s="319"/>
      <c r="AJ101" s="167"/>
      <c r="AK101" s="42"/>
      <c r="AL101" s="107"/>
      <c r="AM101" s="73"/>
    </row>
    <row r="102" spans="1:39" ht="13" x14ac:dyDescent="0.3">
      <c r="A102" s="39"/>
      <c r="B102" s="26"/>
      <c r="C102" s="40"/>
      <c r="D102" s="41"/>
      <c r="E102" s="159"/>
      <c r="F102" s="40"/>
      <c r="G102" s="41"/>
      <c r="H102" s="159"/>
      <c r="I102" s="40"/>
      <c r="J102" s="41"/>
      <c r="K102" s="313"/>
      <c r="L102" s="40"/>
      <c r="M102" s="41"/>
      <c r="N102" s="313"/>
      <c r="O102" s="40"/>
      <c r="P102" s="41"/>
      <c r="Q102" s="313"/>
      <c r="R102" s="40"/>
      <c r="S102" s="41"/>
      <c r="T102" s="313"/>
      <c r="U102" s="40"/>
      <c r="V102" s="41"/>
      <c r="W102" s="313"/>
      <c r="X102" s="347"/>
      <c r="Y102" s="347"/>
      <c r="Z102" s="347"/>
      <c r="AA102" s="347"/>
      <c r="AB102" s="347"/>
      <c r="AC102" s="347"/>
      <c r="AD102" s="347"/>
      <c r="AE102" s="347"/>
      <c r="AF102" s="347"/>
      <c r="AG102" s="171"/>
      <c r="AH102" s="75"/>
      <c r="AI102" s="319"/>
      <c r="AJ102" s="167"/>
      <c r="AK102" s="42"/>
      <c r="AL102" s="107"/>
      <c r="AM102" s="73"/>
    </row>
    <row r="103" spans="1:39" x14ac:dyDescent="0.25">
      <c r="A103" s="134" t="s">
        <v>111</v>
      </c>
      <c r="B103" s="195" t="s">
        <v>3</v>
      </c>
      <c r="C103" s="37"/>
      <c r="D103" s="214"/>
      <c r="E103" s="108"/>
      <c r="F103" s="37"/>
      <c r="G103" s="214"/>
      <c r="H103" s="108"/>
      <c r="I103" s="142">
        <v>1</v>
      </c>
      <c r="J103" s="233">
        <v>1</v>
      </c>
      <c r="K103" s="312">
        <v>1</v>
      </c>
      <c r="L103" s="142">
        <v>1</v>
      </c>
      <c r="M103" s="233">
        <v>1</v>
      </c>
      <c r="N103" s="312">
        <v>1</v>
      </c>
      <c r="O103" s="37">
        <v>1</v>
      </c>
      <c r="P103" s="214">
        <v>1</v>
      </c>
      <c r="Q103" s="314">
        <v>1</v>
      </c>
      <c r="R103" s="37">
        <v>0</v>
      </c>
      <c r="S103" s="214">
        <v>0</v>
      </c>
      <c r="T103" s="314">
        <v>0</v>
      </c>
      <c r="U103" s="37">
        <v>1</v>
      </c>
      <c r="V103" s="214">
        <v>1</v>
      </c>
      <c r="W103" s="314">
        <v>1</v>
      </c>
      <c r="X103" s="423"/>
      <c r="Y103" s="423"/>
      <c r="Z103" s="423"/>
      <c r="AA103" s="423"/>
      <c r="AB103" s="423"/>
      <c r="AC103" s="423"/>
      <c r="AD103" s="423"/>
      <c r="AE103" s="423"/>
      <c r="AF103" s="423"/>
      <c r="AG103" s="48"/>
      <c r="AH103" s="135"/>
      <c r="AI103" s="317"/>
      <c r="AJ103" s="37"/>
      <c r="AK103" s="214"/>
      <c r="AL103" s="108"/>
      <c r="AM103" s="197" t="s">
        <v>24</v>
      </c>
    </row>
    <row r="104" spans="1:39" ht="13" x14ac:dyDescent="0.3">
      <c r="A104" s="196" t="s">
        <v>112</v>
      </c>
      <c r="B104" s="195" t="s">
        <v>2</v>
      </c>
      <c r="C104" s="37"/>
      <c r="D104" s="214"/>
      <c r="E104" s="108"/>
      <c r="F104" s="37"/>
      <c r="G104" s="214"/>
      <c r="H104" s="108"/>
      <c r="I104" s="142">
        <f>I$49*I103</f>
        <v>5.65</v>
      </c>
      <c r="J104" s="233">
        <f>J$49*J103</f>
        <v>5.65</v>
      </c>
      <c r="K104" s="312">
        <f>K$49*K103</f>
        <v>5.65</v>
      </c>
      <c r="L104" s="142">
        <f>L$52*L103</f>
        <v>0.3</v>
      </c>
      <c r="M104" s="233">
        <f>M$52*M103</f>
        <v>0.3</v>
      </c>
      <c r="N104" s="312">
        <f>N$52*N103</f>
        <v>0.3</v>
      </c>
      <c r="O104" s="37">
        <f>O$53*O103</f>
        <v>8</v>
      </c>
      <c r="P104" s="214">
        <f>P$53*P103</f>
        <v>8</v>
      </c>
      <c r="Q104" s="314">
        <f>Q$53*Q103</f>
        <v>8</v>
      </c>
      <c r="R104" s="37">
        <f>R$55*R103</f>
        <v>0</v>
      </c>
      <c r="S104" s="214">
        <f>S$55*S103</f>
        <v>0</v>
      </c>
      <c r="T104" s="314">
        <f>T$55*T103</f>
        <v>0</v>
      </c>
      <c r="U104" s="37">
        <f>U$56*U103</f>
        <v>15</v>
      </c>
      <c r="V104" s="214">
        <f>V$56*V103</f>
        <v>15</v>
      </c>
      <c r="W104" s="314">
        <f>W$56*W103</f>
        <v>15</v>
      </c>
      <c r="X104" s="423"/>
      <c r="Y104" s="423"/>
      <c r="Z104" s="423"/>
      <c r="AA104" s="423"/>
      <c r="AB104" s="423"/>
      <c r="AC104" s="423"/>
      <c r="AD104" s="423"/>
      <c r="AE104" s="423"/>
      <c r="AF104" s="423"/>
      <c r="AG104" s="203">
        <f>SQRT(SUMSQ(I104,L104))+SUM(O104,R104,U104)</f>
        <v>28.657958995963121</v>
      </c>
      <c r="AH104" s="251">
        <f>SQRT(SUMSQ(J104,M104))+SUM(P104,S104,V104)</f>
        <v>28.657958995963121</v>
      </c>
      <c r="AI104" s="318">
        <f>SQRT(SUMSQ(K104,N104))+SUM(Q104,T104,W104)</f>
        <v>28.657958995963121</v>
      </c>
      <c r="AJ104" s="168"/>
      <c r="AK104" s="261"/>
      <c r="AL104" s="109"/>
      <c r="AM104" s="58" t="s">
        <v>114</v>
      </c>
    </row>
    <row r="105" spans="1:39" ht="13" x14ac:dyDescent="0.3">
      <c r="A105" s="39"/>
      <c r="B105" s="26"/>
      <c r="C105" s="40"/>
      <c r="D105" s="41"/>
      <c r="E105" s="159"/>
      <c r="F105" s="40"/>
      <c r="G105" s="41"/>
      <c r="H105" s="159"/>
      <c r="I105" s="40"/>
      <c r="J105" s="41"/>
      <c r="K105" s="313"/>
      <c r="L105" s="40"/>
      <c r="M105" s="41"/>
      <c r="N105" s="313"/>
      <c r="O105" s="40"/>
      <c r="P105" s="41"/>
      <c r="Q105" s="313"/>
      <c r="R105" s="40"/>
      <c r="S105" s="41"/>
      <c r="T105" s="313"/>
      <c r="U105" s="40"/>
      <c r="V105" s="41"/>
      <c r="W105" s="313"/>
      <c r="X105" s="347"/>
      <c r="Y105" s="347"/>
      <c r="Z105" s="347"/>
      <c r="AA105" s="347"/>
      <c r="AB105" s="347"/>
      <c r="AC105" s="347"/>
      <c r="AD105" s="347"/>
      <c r="AE105" s="347"/>
      <c r="AF105" s="347"/>
      <c r="AG105" s="171"/>
      <c r="AH105" s="75"/>
      <c r="AI105" s="319"/>
      <c r="AJ105" s="167"/>
      <c r="AK105" s="42"/>
      <c r="AL105" s="107"/>
      <c r="AM105" s="73"/>
    </row>
    <row r="106" spans="1:39" ht="13" x14ac:dyDescent="0.3">
      <c r="A106" s="39"/>
      <c r="B106" s="26"/>
      <c r="C106" s="40"/>
      <c r="D106" s="41"/>
      <c r="E106" s="159"/>
      <c r="F106" s="40"/>
      <c r="G106" s="41"/>
      <c r="H106" s="159"/>
      <c r="I106" s="40"/>
      <c r="J106" s="41"/>
      <c r="K106" s="313"/>
      <c r="L106" s="40"/>
      <c r="M106" s="41"/>
      <c r="N106" s="313"/>
      <c r="O106" s="40"/>
      <c r="P106" s="41"/>
      <c r="Q106" s="313"/>
      <c r="R106" s="40"/>
      <c r="S106" s="41"/>
      <c r="T106" s="313"/>
      <c r="U106" s="40"/>
      <c r="V106" s="41"/>
      <c r="W106" s="313"/>
      <c r="X106" s="347"/>
      <c r="Y106" s="347"/>
      <c r="Z106" s="347"/>
      <c r="AA106" s="347"/>
      <c r="AB106" s="347"/>
      <c r="AC106" s="347"/>
      <c r="AD106" s="347"/>
      <c r="AE106" s="347"/>
      <c r="AF106" s="347"/>
      <c r="AG106" s="171"/>
      <c r="AH106" s="75"/>
      <c r="AI106" s="319"/>
      <c r="AJ106" s="167"/>
      <c r="AK106" s="42"/>
      <c r="AL106" s="107"/>
      <c r="AM106" s="73"/>
    </row>
    <row r="107" spans="1:39" x14ac:dyDescent="0.25">
      <c r="A107" s="435" t="s">
        <v>214</v>
      </c>
      <c r="B107" s="436" t="s">
        <v>3</v>
      </c>
      <c r="C107" s="444">
        <v>1</v>
      </c>
      <c r="D107" s="445">
        <v>1</v>
      </c>
      <c r="E107" s="446">
        <v>1</v>
      </c>
      <c r="F107" s="444">
        <v>1</v>
      </c>
      <c r="G107" s="445">
        <v>1</v>
      </c>
      <c r="H107" s="446">
        <v>1</v>
      </c>
      <c r="I107" s="444">
        <v>1</v>
      </c>
      <c r="J107" s="445">
        <v>1</v>
      </c>
      <c r="K107" s="446">
        <v>1</v>
      </c>
      <c r="L107" s="444">
        <v>1</v>
      </c>
      <c r="M107" s="445">
        <v>1</v>
      </c>
      <c r="N107" s="446">
        <v>1</v>
      </c>
      <c r="O107" s="444">
        <v>1</v>
      </c>
      <c r="P107" s="445">
        <v>1</v>
      </c>
      <c r="Q107" s="446">
        <v>1</v>
      </c>
      <c r="R107" s="444">
        <v>1</v>
      </c>
      <c r="S107" s="445">
        <v>1</v>
      </c>
      <c r="T107" s="446">
        <v>1</v>
      </c>
      <c r="U107" s="444">
        <v>0</v>
      </c>
      <c r="V107" s="445">
        <v>0</v>
      </c>
      <c r="W107" s="446">
        <v>0</v>
      </c>
      <c r="X107" s="445">
        <v>1</v>
      </c>
      <c r="Y107" s="445">
        <v>1</v>
      </c>
      <c r="Z107" s="447">
        <v>1</v>
      </c>
      <c r="AA107" s="445">
        <v>1</v>
      </c>
      <c r="AB107" s="445">
        <v>1</v>
      </c>
      <c r="AC107" s="447">
        <v>1</v>
      </c>
      <c r="AD107" s="445">
        <v>0</v>
      </c>
      <c r="AE107" s="445">
        <v>0</v>
      </c>
      <c r="AF107" s="447">
        <v>0</v>
      </c>
      <c r="AG107" s="448"/>
      <c r="AH107" s="449"/>
      <c r="AI107" s="450"/>
      <c r="AJ107" s="37"/>
      <c r="AK107" s="214"/>
      <c r="AL107" s="108"/>
      <c r="AM107" s="73" t="s">
        <v>24</v>
      </c>
    </row>
    <row r="108" spans="1:39" ht="13" x14ac:dyDescent="0.3">
      <c r="A108" s="437" t="s">
        <v>215</v>
      </c>
      <c r="B108" s="436" t="s">
        <v>2</v>
      </c>
      <c r="C108" s="444">
        <f>C$49*C107</f>
        <v>5.65</v>
      </c>
      <c r="D108" s="445">
        <f>D$49*D107</f>
        <v>5.65</v>
      </c>
      <c r="E108" s="446">
        <f>E$49*E107</f>
        <v>5.65</v>
      </c>
      <c r="F108" s="444">
        <f>F$52*F107</f>
        <v>0.3</v>
      </c>
      <c r="G108" s="445">
        <f>G$52*G107</f>
        <v>0.3</v>
      </c>
      <c r="H108" s="446">
        <f>H$52*H107</f>
        <v>0.3</v>
      </c>
      <c r="I108" s="444">
        <f>I$49*I107</f>
        <v>5.65</v>
      </c>
      <c r="J108" s="445">
        <f>J$49*J107</f>
        <v>5.65</v>
      </c>
      <c r="K108" s="446">
        <f>K$49*K107</f>
        <v>5.65</v>
      </c>
      <c r="L108" s="444">
        <f>L$52*L107</f>
        <v>0.3</v>
      </c>
      <c r="M108" s="445">
        <f>M$52*M107</f>
        <v>0.3</v>
      </c>
      <c r="N108" s="446">
        <f>N$52*N107</f>
        <v>0.3</v>
      </c>
      <c r="O108" s="444">
        <f>O$54*O107</f>
        <v>6</v>
      </c>
      <c r="P108" s="445">
        <f>P$54*P107</f>
        <v>6</v>
      </c>
      <c r="Q108" s="446">
        <f>Q$54*Q107</f>
        <v>6</v>
      </c>
      <c r="R108" s="444">
        <f>R$55*R107</f>
        <v>5.4499999999999957</v>
      </c>
      <c r="S108" s="445">
        <f>S$55*S107</f>
        <v>6.3000000000000043</v>
      </c>
      <c r="T108" s="446">
        <f>T$55*T107</f>
        <v>6.3999999999999986</v>
      </c>
      <c r="U108" s="444">
        <f>U$56*U107</f>
        <v>0</v>
      </c>
      <c r="V108" s="445">
        <f>V$56*V107</f>
        <v>0</v>
      </c>
      <c r="W108" s="446">
        <f>W$56*W107</f>
        <v>0</v>
      </c>
      <c r="X108" s="445">
        <f>X107*X57</f>
        <v>5.5</v>
      </c>
      <c r="Y108" s="445">
        <f t="shared" ref="Y108:Z108" si="4">Y107*Y57</f>
        <v>5.5</v>
      </c>
      <c r="Z108" s="447">
        <f t="shared" si="4"/>
        <v>5.5</v>
      </c>
      <c r="AA108" s="445">
        <f>AA107*AA58</f>
        <v>3</v>
      </c>
      <c r="AB108" s="445">
        <f t="shared" ref="AB108:AC108" si="5">AB107*AB58</f>
        <v>3</v>
      </c>
      <c r="AC108" s="447">
        <f t="shared" si="5"/>
        <v>3</v>
      </c>
      <c r="AD108" s="445">
        <f>AD107*AD59</f>
        <v>0</v>
      </c>
      <c r="AE108" s="445">
        <f t="shared" ref="AE108:AF108" si="6">AE107*AE59</f>
        <v>0</v>
      </c>
      <c r="AF108" s="447">
        <f t="shared" si="6"/>
        <v>0</v>
      </c>
      <c r="AG108" s="451">
        <f>SQRT(SUMSQ(C108,F108,I108,L108))+SUM(O108,R108,U108,X108,AA108,AD108)</f>
        <v>27.9515623474419</v>
      </c>
      <c r="AH108" s="452">
        <f t="shared" ref="AH108:AI108" si="7">SQRT(SUMSQ(D108,G108,J108,M108))+SUM(P108,S108,V108,Y108,AB108,AE108)</f>
        <v>28.801562347441909</v>
      </c>
      <c r="AI108" s="453">
        <f t="shared" si="7"/>
        <v>28.901562347441903</v>
      </c>
      <c r="AJ108" s="168"/>
      <c r="AK108" s="261"/>
      <c r="AL108" s="109"/>
      <c r="AM108" s="58" t="s">
        <v>115</v>
      </c>
    </row>
    <row r="109" spans="1:39" ht="13" x14ac:dyDescent="0.3">
      <c r="A109" s="39"/>
      <c r="B109" s="26"/>
      <c r="C109" s="40"/>
      <c r="D109" s="41"/>
      <c r="E109" s="159"/>
      <c r="F109" s="40"/>
      <c r="G109" s="41"/>
      <c r="H109" s="159"/>
      <c r="I109" s="40"/>
      <c r="J109" s="41"/>
      <c r="K109" s="313"/>
      <c r="L109" s="40"/>
      <c r="M109" s="41"/>
      <c r="N109" s="313"/>
      <c r="O109" s="40"/>
      <c r="P109" s="41"/>
      <c r="Q109" s="313"/>
      <c r="R109" s="40"/>
      <c r="S109" s="41"/>
      <c r="T109" s="313"/>
      <c r="U109" s="40"/>
      <c r="V109" s="41"/>
      <c r="W109" s="313"/>
      <c r="X109" s="347"/>
      <c r="Y109" s="347"/>
      <c r="Z109" s="347"/>
      <c r="AA109" s="41"/>
      <c r="AB109" s="41"/>
      <c r="AC109" s="347"/>
      <c r="AD109" s="41"/>
      <c r="AE109" s="41"/>
      <c r="AF109" s="347"/>
      <c r="AG109" s="171"/>
      <c r="AH109" s="75"/>
      <c r="AI109" s="319"/>
      <c r="AJ109" s="167"/>
      <c r="AK109" s="42"/>
      <c r="AL109" s="107"/>
      <c r="AM109" s="58"/>
    </row>
    <row r="110" spans="1:39" ht="13" x14ac:dyDescent="0.3">
      <c r="A110" s="39"/>
      <c r="B110" s="26"/>
      <c r="C110" s="40"/>
      <c r="D110" s="41"/>
      <c r="E110" s="159"/>
      <c r="F110" s="40"/>
      <c r="G110" s="41"/>
      <c r="H110" s="159"/>
      <c r="I110" s="40"/>
      <c r="J110" s="41"/>
      <c r="K110" s="313"/>
      <c r="L110" s="40"/>
      <c r="M110" s="41"/>
      <c r="N110" s="313"/>
      <c r="O110" s="40"/>
      <c r="P110" s="41"/>
      <c r="Q110" s="313"/>
      <c r="R110" s="40"/>
      <c r="S110" s="41"/>
      <c r="T110" s="313"/>
      <c r="U110" s="40"/>
      <c r="V110" s="41"/>
      <c r="W110" s="313"/>
      <c r="X110" s="347"/>
      <c r="Y110" s="347"/>
      <c r="Z110" s="347"/>
      <c r="AA110" s="41"/>
      <c r="AB110" s="41"/>
      <c r="AC110" s="347"/>
      <c r="AD110" s="41"/>
      <c r="AE110" s="41"/>
      <c r="AF110" s="347"/>
      <c r="AG110" s="171"/>
      <c r="AH110" s="75"/>
      <c r="AI110" s="319"/>
      <c r="AJ110" s="167"/>
      <c r="AK110" s="42"/>
      <c r="AL110" s="107"/>
      <c r="AM110" s="58"/>
    </row>
    <row r="111" spans="1:39" ht="13" x14ac:dyDescent="0.3">
      <c r="A111" s="435" t="s">
        <v>216</v>
      </c>
      <c r="B111" s="436" t="s">
        <v>3</v>
      </c>
      <c r="C111" s="444">
        <v>1</v>
      </c>
      <c r="D111" s="445">
        <v>1</v>
      </c>
      <c r="E111" s="446">
        <v>1</v>
      </c>
      <c r="F111" s="444">
        <v>1</v>
      </c>
      <c r="G111" s="445">
        <v>1</v>
      </c>
      <c r="H111" s="446">
        <v>1</v>
      </c>
      <c r="I111" s="444">
        <v>1</v>
      </c>
      <c r="J111" s="445">
        <v>1</v>
      </c>
      <c r="K111" s="446">
        <v>1</v>
      </c>
      <c r="L111" s="444">
        <v>1</v>
      </c>
      <c r="M111" s="445">
        <v>1</v>
      </c>
      <c r="N111" s="446">
        <v>1</v>
      </c>
      <c r="O111" s="444">
        <v>1</v>
      </c>
      <c r="P111" s="445">
        <v>1</v>
      </c>
      <c r="Q111" s="446">
        <v>1</v>
      </c>
      <c r="R111" s="444">
        <v>1</v>
      </c>
      <c r="S111" s="445">
        <v>1</v>
      </c>
      <c r="T111" s="446">
        <v>1</v>
      </c>
      <c r="U111" s="444">
        <v>0</v>
      </c>
      <c r="V111" s="445">
        <v>0</v>
      </c>
      <c r="W111" s="446">
        <v>0</v>
      </c>
      <c r="X111" s="447">
        <v>0</v>
      </c>
      <c r="Y111" s="447">
        <v>0</v>
      </c>
      <c r="Z111" s="447">
        <v>0</v>
      </c>
      <c r="AA111" s="445">
        <v>1</v>
      </c>
      <c r="AB111" s="445">
        <v>1</v>
      </c>
      <c r="AC111" s="447">
        <v>1</v>
      </c>
      <c r="AD111" s="445">
        <v>1</v>
      </c>
      <c r="AE111" s="445">
        <v>1</v>
      </c>
      <c r="AF111" s="447">
        <v>1</v>
      </c>
      <c r="AG111" s="448"/>
      <c r="AH111" s="449"/>
      <c r="AI111" s="450"/>
      <c r="AJ111" s="168"/>
      <c r="AK111" s="261"/>
      <c r="AL111" s="109"/>
      <c r="AM111" s="73" t="s">
        <v>24</v>
      </c>
    </row>
    <row r="112" spans="1:39" ht="13" x14ac:dyDescent="0.3">
      <c r="A112" s="437" t="s">
        <v>217</v>
      </c>
      <c r="B112" s="436" t="s">
        <v>2</v>
      </c>
      <c r="C112" s="444">
        <f>C$49*C111</f>
        <v>5.65</v>
      </c>
      <c r="D112" s="445">
        <f>D$49*D111</f>
        <v>5.65</v>
      </c>
      <c r="E112" s="446">
        <f>E$49*E111</f>
        <v>5.65</v>
      </c>
      <c r="F112" s="444">
        <f>F$52*F111</f>
        <v>0.3</v>
      </c>
      <c r="G112" s="445">
        <f>G$52*G111</f>
        <v>0.3</v>
      </c>
      <c r="H112" s="446">
        <f>H$52*H111</f>
        <v>0.3</v>
      </c>
      <c r="I112" s="444">
        <f>I$49*I111</f>
        <v>5.65</v>
      </c>
      <c r="J112" s="445">
        <f>J$49*J111</f>
        <v>5.65</v>
      </c>
      <c r="K112" s="446">
        <f>K$49*K111</f>
        <v>5.65</v>
      </c>
      <c r="L112" s="444">
        <f>L$52*L111</f>
        <v>0.3</v>
      </c>
      <c r="M112" s="445">
        <f>M$52*M111</f>
        <v>0.3</v>
      </c>
      <c r="N112" s="446">
        <f>N$52*N111</f>
        <v>0.3</v>
      </c>
      <c r="O112" s="444">
        <f>O$54*O111</f>
        <v>6</v>
      </c>
      <c r="P112" s="445">
        <f>P$54*P111</f>
        <v>6</v>
      </c>
      <c r="Q112" s="446">
        <f>Q$54*Q111</f>
        <v>6</v>
      </c>
      <c r="R112" s="444">
        <f>R$55*R111</f>
        <v>5.4499999999999957</v>
      </c>
      <c r="S112" s="445">
        <f>S$55*S111</f>
        <v>6.3000000000000043</v>
      </c>
      <c r="T112" s="446">
        <f>T$55*T111</f>
        <v>6.3999999999999986</v>
      </c>
      <c r="U112" s="444">
        <f>U$56*U111</f>
        <v>0</v>
      </c>
      <c r="V112" s="445">
        <f>V$56*V111</f>
        <v>0</v>
      </c>
      <c r="W112" s="446">
        <f>W$56*W111</f>
        <v>0</v>
      </c>
      <c r="X112" s="447">
        <f>X111*X57</f>
        <v>0</v>
      </c>
      <c r="Y112" s="447">
        <f t="shared" ref="Y112:Z112" si="8">Y111*Y57</f>
        <v>0</v>
      </c>
      <c r="Z112" s="447">
        <f t="shared" si="8"/>
        <v>0</v>
      </c>
      <c r="AA112" s="445">
        <f>AA111*AA58</f>
        <v>3</v>
      </c>
      <c r="AB112" s="445">
        <f t="shared" ref="AB112:AC112" si="9">AB111*AB58</f>
        <v>3</v>
      </c>
      <c r="AC112" s="445">
        <f t="shared" si="9"/>
        <v>3</v>
      </c>
      <c r="AD112" s="445">
        <f>AD111*AD59</f>
        <v>3</v>
      </c>
      <c r="AE112" s="445">
        <f t="shared" ref="AE112:AF112" si="10">AE111*AE59</f>
        <v>3</v>
      </c>
      <c r="AF112" s="445">
        <f t="shared" si="10"/>
        <v>3</v>
      </c>
      <c r="AG112" s="451">
        <f>SQRT(SUMSQ(C112,F112,I112,L112))+SUM(O112,R112,U112,X112,AA112,AD112)</f>
        <v>25.4515623474419</v>
      </c>
      <c r="AH112" s="452">
        <f t="shared" ref="AH112:AI112" si="11">SQRT(SUMSQ(D112,G112,J112,M112))+SUM(P112,S112,V112,Y112,AB112,AE112)</f>
        <v>26.301562347441909</v>
      </c>
      <c r="AI112" s="453">
        <f t="shared" si="11"/>
        <v>26.401562347441903</v>
      </c>
      <c r="AJ112" s="168"/>
      <c r="AK112" s="261"/>
      <c r="AL112" s="109"/>
      <c r="AM112" s="58" t="s">
        <v>115</v>
      </c>
    </row>
    <row r="113" spans="1:39" s="47" customFormat="1" ht="13" x14ac:dyDescent="0.3">
      <c r="A113" s="357"/>
      <c r="B113" s="358"/>
      <c r="C113" s="40"/>
      <c r="D113" s="41"/>
      <c r="E113" s="313"/>
      <c r="F113" s="40"/>
      <c r="G113" s="41"/>
      <c r="H113" s="313"/>
      <c r="I113" s="40"/>
      <c r="J113" s="41"/>
      <c r="K113" s="313"/>
      <c r="L113" s="40"/>
      <c r="M113" s="41"/>
      <c r="N113" s="313"/>
      <c r="O113" s="40"/>
      <c r="P113" s="41"/>
      <c r="Q113" s="313"/>
      <c r="R113" s="40"/>
      <c r="S113" s="41"/>
      <c r="T113" s="313"/>
      <c r="U113" s="40"/>
      <c r="V113" s="41"/>
      <c r="W113" s="313"/>
      <c r="X113" s="347"/>
      <c r="Y113" s="347"/>
      <c r="Z113" s="347"/>
      <c r="AA113" s="41"/>
      <c r="AB113" s="41"/>
      <c r="AC113" s="347"/>
      <c r="AD113" s="41"/>
      <c r="AE113" s="41"/>
      <c r="AF113" s="347"/>
      <c r="AG113" s="171"/>
      <c r="AH113" s="75"/>
      <c r="AI113" s="319"/>
      <c r="AJ113" s="167"/>
      <c r="AK113" s="42"/>
      <c r="AL113" s="107"/>
      <c r="AM113" s="73"/>
    </row>
    <row r="114" spans="1:39" s="47" customFormat="1" ht="13" x14ac:dyDescent="0.3">
      <c r="A114" s="357"/>
      <c r="B114" s="358"/>
      <c r="C114" s="40"/>
      <c r="D114" s="41"/>
      <c r="E114" s="313"/>
      <c r="F114" s="40"/>
      <c r="G114" s="41"/>
      <c r="H114" s="313"/>
      <c r="I114" s="40"/>
      <c r="J114" s="41"/>
      <c r="K114" s="313"/>
      <c r="L114" s="40"/>
      <c r="M114" s="41"/>
      <c r="N114" s="313"/>
      <c r="O114" s="40"/>
      <c r="P114" s="41"/>
      <c r="Q114" s="313"/>
      <c r="R114" s="40"/>
      <c r="S114" s="41"/>
      <c r="T114" s="313"/>
      <c r="U114" s="40"/>
      <c r="V114" s="41"/>
      <c r="W114" s="313"/>
      <c r="X114" s="347"/>
      <c r="Y114" s="347"/>
      <c r="Z114" s="347"/>
      <c r="AA114" s="41"/>
      <c r="AB114" s="41"/>
      <c r="AC114" s="347"/>
      <c r="AD114" s="41"/>
      <c r="AE114" s="41"/>
      <c r="AF114" s="347"/>
      <c r="AG114" s="171"/>
      <c r="AH114" s="75"/>
      <c r="AI114" s="319"/>
      <c r="AJ114" s="167"/>
      <c r="AK114" s="42"/>
      <c r="AL114" s="107"/>
      <c r="AM114" s="73"/>
    </row>
    <row r="115" spans="1:39" ht="13" x14ac:dyDescent="0.3">
      <c r="A115" s="134" t="s">
        <v>205</v>
      </c>
      <c r="B115" s="377" t="s">
        <v>3</v>
      </c>
      <c r="C115" s="142"/>
      <c r="D115" s="233"/>
      <c r="E115" s="312"/>
      <c r="F115" s="142"/>
      <c r="G115" s="233"/>
      <c r="H115" s="312"/>
      <c r="I115" s="142">
        <v>1</v>
      </c>
      <c r="J115" s="233">
        <v>1</v>
      </c>
      <c r="K115" s="312">
        <v>1</v>
      </c>
      <c r="L115" s="142">
        <v>1</v>
      </c>
      <c r="M115" s="233">
        <v>1</v>
      </c>
      <c r="N115" s="312">
        <v>1</v>
      </c>
      <c r="O115" s="142">
        <v>1</v>
      </c>
      <c r="P115" s="233">
        <v>1</v>
      </c>
      <c r="Q115" s="312">
        <v>1</v>
      </c>
      <c r="R115" s="142">
        <v>0</v>
      </c>
      <c r="S115" s="233">
        <v>0</v>
      </c>
      <c r="T115" s="312">
        <v>0</v>
      </c>
      <c r="U115" s="142">
        <v>0</v>
      </c>
      <c r="V115" s="362">
        <v>0</v>
      </c>
      <c r="W115" s="363">
        <v>0</v>
      </c>
      <c r="X115" s="424"/>
      <c r="Y115" s="424"/>
      <c r="Z115" s="424"/>
      <c r="AA115" s="424"/>
      <c r="AB115" s="424"/>
      <c r="AC115" s="424"/>
      <c r="AD115" s="424"/>
      <c r="AE115" s="424"/>
      <c r="AF115" s="424"/>
      <c r="AG115" s="359"/>
      <c r="AH115" s="360"/>
      <c r="AI115" s="361"/>
      <c r="AJ115" s="168"/>
      <c r="AK115" s="261"/>
      <c r="AL115" s="109"/>
      <c r="AM115" s="197" t="s">
        <v>24</v>
      </c>
    </row>
    <row r="116" spans="1:39" ht="13" x14ac:dyDescent="0.3">
      <c r="A116" s="196" t="s">
        <v>206</v>
      </c>
      <c r="B116" s="377" t="s">
        <v>2</v>
      </c>
      <c r="C116" s="142"/>
      <c r="D116" s="233"/>
      <c r="E116" s="312"/>
      <c r="F116" s="142"/>
      <c r="G116" s="233"/>
      <c r="H116" s="312"/>
      <c r="I116" s="142">
        <f>I$50*I115</f>
        <v>2</v>
      </c>
      <c r="J116" s="233">
        <f t="shared" ref="J116:K116" si="12">J$50*J115</f>
        <v>2</v>
      </c>
      <c r="K116" s="312">
        <f t="shared" si="12"/>
        <v>2</v>
      </c>
      <c r="L116" s="142">
        <f>L$52*L115</f>
        <v>0.3</v>
      </c>
      <c r="M116" s="233">
        <f t="shared" ref="M116:N116" si="13">M$52*M115</f>
        <v>0.3</v>
      </c>
      <c r="N116" s="312">
        <f t="shared" si="13"/>
        <v>0.3</v>
      </c>
      <c r="O116" s="142">
        <f>O$54*O115</f>
        <v>6</v>
      </c>
      <c r="P116" s="233">
        <f t="shared" ref="P116:Q116" si="14">P$54*P115</f>
        <v>6</v>
      </c>
      <c r="Q116" s="312">
        <f t="shared" si="14"/>
        <v>6</v>
      </c>
      <c r="R116" s="142">
        <f>R$55*R115</f>
        <v>0</v>
      </c>
      <c r="S116" s="233">
        <f>S$55*S115</f>
        <v>0</v>
      </c>
      <c r="T116" s="312">
        <f>T$55*T115</f>
        <v>0</v>
      </c>
      <c r="U116" s="142">
        <f>U$56*U115</f>
        <v>0</v>
      </c>
      <c r="V116" s="233">
        <f>V$56*V115</f>
        <v>0</v>
      </c>
      <c r="W116" s="312">
        <f>W$56*W115</f>
        <v>0</v>
      </c>
      <c r="X116" s="425"/>
      <c r="Y116" s="425"/>
      <c r="Z116" s="425"/>
      <c r="AA116" s="425"/>
      <c r="AB116" s="425"/>
      <c r="AC116" s="425"/>
      <c r="AD116" s="425"/>
      <c r="AE116" s="425"/>
      <c r="AF116" s="425"/>
      <c r="AG116" s="359">
        <f>SQRT(SUMSQ(I116,L116))+SUM(O116,R116,U116)</f>
        <v>8.0223748416156688</v>
      </c>
      <c r="AH116" s="360">
        <f>SQRT(SUMSQ(J116,M116))+SUM(P116,S116,V116)</f>
        <v>8.0223748416156688</v>
      </c>
      <c r="AI116" s="361">
        <f>SQRT(SUMSQ(K116,N116))+SUM(Q116,T116,W116)</f>
        <v>8.0223748416156688</v>
      </c>
      <c r="AJ116" s="168"/>
      <c r="AK116" s="261"/>
      <c r="AL116" s="109"/>
      <c r="AM116" s="58" t="s">
        <v>207</v>
      </c>
    </row>
    <row r="117" spans="1:39" ht="13.5" thickBot="1" x14ac:dyDescent="0.35">
      <c r="A117" s="88"/>
      <c r="B117" s="97"/>
      <c r="C117" s="72"/>
      <c r="D117" s="215"/>
      <c r="E117" s="166"/>
      <c r="F117" s="72"/>
      <c r="G117" s="215"/>
      <c r="H117" s="166"/>
      <c r="I117" s="72"/>
      <c r="J117" s="215"/>
      <c r="K117" s="166"/>
      <c r="L117" s="72"/>
      <c r="M117" s="215"/>
      <c r="N117" s="166"/>
      <c r="O117" s="72"/>
      <c r="P117" s="215"/>
      <c r="Q117" s="166"/>
      <c r="R117" s="72"/>
      <c r="S117" s="215"/>
      <c r="T117" s="166"/>
      <c r="U117" s="72"/>
      <c r="V117" s="215"/>
      <c r="W117" s="166"/>
      <c r="X117" s="215"/>
      <c r="Y117" s="215"/>
      <c r="Z117" s="215"/>
      <c r="AA117" s="215"/>
      <c r="AB117" s="215"/>
      <c r="AC117" s="215"/>
      <c r="AD117" s="215"/>
      <c r="AE117" s="215"/>
      <c r="AF117" s="215"/>
      <c r="AG117" s="169"/>
      <c r="AH117" s="252"/>
      <c r="AI117" s="110"/>
      <c r="AJ117" s="169"/>
      <c r="AK117" s="252"/>
      <c r="AL117" s="110"/>
      <c r="AM117" s="74"/>
    </row>
    <row r="118" spans="1:39" ht="13" x14ac:dyDescent="0.3">
      <c r="A118" s="188"/>
      <c r="B118" s="26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2"/>
      <c r="AH118" s="42"/>
      <c r="AI118" s="42"/>
      <c r="AJ118" s="42"/>
      <c r="AK118" s="42"/>
      <c r="AL118" s="42"/>
      <c r="AM118" s="42"/>
    </row>
    <row r="119" spans="1:39" ht="13" thickBot="1" x14ac:dyDescent="0.3">
      <c r="A119" s="44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</row>
    <row r="120" spans="1:39" ht="13" x14ac:dyDescent="0.3">
      <c r="A120" s="9" t="s">
        <v>21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45"/>
      <c r="AH120" s="45"/>
      <c r="AI120" s="45"/>
      <c r="AJ120" s="45"/>
      <c r="AK120" s="45"/>
      <c r="AL120" s="45"/>
      <c r="AM120" s="13" t="s">
        <v>0</v>
      </c>
    </row>
    <row r="121" spans="1:39" x14ac:dyDescent="0.25">
      <c r="A121" s="98" t="s">
        <v>149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6"/>
      <c r="AH121" s="26"/>
      <c r="AI121" s="26"/>
      <c r="AJ121" s="26"/>
      <c r="AK121" s="26"/>
      <c r="AL121" s="26"/>
      <c r="AM121" s="212"/>
    </row>
    <row r="122" spans="1:39" ht="13" thickBot="1" x14ac:dyDescent="0.3">
      <c r="A122" s="93" t="s">
        <v>150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6"/>
      <c r="AH122" s="26"/>
      <c r="AI122" s="26"/>
      <c r="AJ122" s="26"/>
      <c r="AK122" s="26"/>
      <c r="AL122" s="26"/>
      <c r="AM122" s="71"/>
    </row>
    <row r="123" spans="1:39" ht="13" x14ac:dyDescent="0.3">
      <c r="A123" s="9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45"/>
      <c r="AH123" s="45"/>
      <c r="AI123" s="45"/>
      <c r="AJ123" s="45"/>
      <c r="AK123" s="45"/>
      <c r="AL123" s="45"/>
      <c r="AM123" s="55"/>
    </row>
    <row r="124" spans="1:39" ht="13" thickBot="1" x14ac:dyDescent="0.3"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4"/>
      <c r="AH124" s="44"/>
      <c r="AI124" s="44"/>
      <c r="AJ124" s="44"/>
      <c r="AK124" s="44"/>
      <c r="AL124" s="44"/>
    </row>
    <row r="125" spans="1:39" ht="13.5" thickBot="1" x14ac:dyDescent="0.35">
      <c r="A125" s="133" t="s">
        <v>22</v>
      </c>
      <c r="B125" s="65"/>
      <c r="C125" s="469" t="s">
        <v>35</v>
      </c>
      <c r="D125" s="488"/>
      <c r="E125" s="488"/>
      <c r="F125" s="488"/>
      <c r="G125" s="488"/>
      <c r="H125" s="488"/>
      <c r="I125" s="488"/>
      <c r="J125" s="488"/>
      <c r="K125" s="488"/>
      <c r="L125" s="488"/>
      <c r="M125" s="488"/>
      <c r="N125" s="489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12"/>
      <c r="AH125" s="12"/>
      <c r="AI125" s="12"/>
      <c r="AJ125" s="12"/>
      <c r="AK125" s="12"/>
      <c r="AL125" s="12"/>
      <c r="AM125" s="13" t="s">
        <v>0</v>
      </c>
    </row>
    <row r="126" spans="1:39" ht="13" x14ac:dyDescent="0.3">
      <c r="A126" s="273"/>
      <c r="B126" s="15"/>
      <c r="C126" s="473" t="s">
        <v>36</v>
      </c>
      <c r="D126" s="474"/>
      <c r="E126" s="475"/>
      <c r="F126" s="473" t="s">
        <v>37</v>
      </c>
      <c r="G126" s="476"/>
      <c r="H126" s="475"/>
      <c r="I126" s="477" t="s">
        <v>38</v>
      </c>
      <c r="J126" s="478"/>
      <c r="K126" s="475"/>
      <c r="L126" s="477" t="s">
        <v>39</v>
      </c>
      <c r="M126" s="479"/>
      <c r="N126" s="475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8"/>
      <c r="AH126" s="8"/>
      <c r="AI126" s="8"/>
      <c r="AJ126" s="8"/>
      <c r="AK126" s="8"/>
      <c r="AL126" s="8"/>
      <c r="AM126" s="105"/>
    </row>
    <row r="127" spans="1:39" ht="13" x14ac:dyDescent="0.3">
      <c r="A127" s="30"/>
      <c r="B127" s="15"/>
      <c r="C127" s="140" t="s">
        <v>125</v>
      </c>
      <c r="D127" s="226" t="s">
        <v>126</v>
      </c>
      <c r="E127" s="315" t="s">
        <v>166</v>
      </c>
      <c r="F127" s="140" t="s">
        <v>125</v>
      </c>
      <c r="G127" s="226" t="s">
        <v>126</v>
      </c>
      <c r="H127" s="315" t="s">
        <v>166</v>
      </c>
      <c r="I127" s="140" t="s">
        <v>125</v>
      </c>
      <c r="J127" s="226" t="s">
        <v>126</v>
      </c>
      <c r="K127" s="315" t="s">
        <v>166</v>
      </c>
      <c r="L127" s="140" t="s">
        <v>125</v>
      </c>
      <c r="M127" s="226" t="s">
        <v>126</v>
      </c>
      <c r="N127" s="315" t="s">
        <v>166</v>
      </c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8"/>
      <c r="AH127" s="8"/>
      <c r="AI127" s="8"/>
      <c r="AJ127" s="8"/>
      <c r="AK127" s="8"/>
      <c r="AL127" s="8"/>
      <c r="AM127" s="105"/>
    </row>
    <row r="128" spans="1:39" ht="13" x14ac:dyDescent="0.3">
      <c r="A128" s="19" t="s">
        <v>135</v>
      </c>
      <c r="B128" s="100" t="s">
        <v>136</v>
      </c>
      <c r="C128" s="208">
        <f>C10</f>
        <v>-93.7</v>
      </c>
      <c r="D128" s="234">
        <f>D10</f>
        <v>-93.7</v>
      </c>
      <c r="E128" s="320">
        <f>E10</f>
        <v>-93.7</v>
      </c>
      <c r="F128" s="209"/>
      <c r="G128" s="243"/>
      <c r="H128" s="325"/>
      <c r="I128" s="208">
        <f>I10</f>
        <v>-93.7</v>
      </c>
      <c r="J128" s="234">
        <f>J10</f>
        <v>-93.7</v>
      </c>
      <c r="K128" s="320">
        <f>K10</f>
        <v>-93.7</v>
      </c>
      <c r="L128" s="209"/>
      <c r="M128" s="243"/>
      <c r="N128" s="325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8"/>
      <c r="AH128" s="8"/>
      <c r="AI128" s="8"/>
      <c r="AJ128" s="8"/>
      <c r="AK128" s="8"/>
      <c r="AL128" s="8"/>
      <c r="AM128" s="105"/>
    </row>
    <row r="129" spans="1:39" s="44" customFormat="1" x14ac:dyDescent="0.25">
      <c r="A129" s="19" t="s">
        <v>137</v>
      </c>
      <c r="B129" s="99" t="s">
        <v>2</v>
      </c>
      <c r="C129" s="80"/>
      <c r="D129" s="26"/>
      <c r="E129" s="321"/>
      <c r="F129" s="46">
        <f>F11</f>
        <v>6</v>
      </c>
      <c r="G129" s="24">
        <f>G11</f>
        <v>6</v>
      </c>
      <c r="H129" s="326">
        <f>H11</f>
        <v>6</v>
      </c>
      <c r="I129" s="80"/>
      <c r="J129" s="26"/>
      <c r="K129" s="321"/>
      <c r="L129" s="46">
        <f>L11</f>
        <v>6</v>
      </c>
      <c r="M129" s="24">
        <f>M11</f>
        <v>6</v>
      </c>
      <c r="N129" s="326">
        <f>N11</f>
        <v>6</v>
      </c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128"/>
      <c r="AH129" s="128"/>
      <c r="AI129" s="128"/>
      <c r="AJ129" s="128"/>
      <c r="AK129" s="128"/>
      <c r="AL129" s="128"/>
      <c r="AM129" s="129"/>
    </row>
    <row r="130" spans="1:39" s="44" customFormat="1" x14ac:dyDescent="0.25">
      <c r="A130" s="14"/>
      <c r="B130" s="99"/>
      <c r="C130" s="80"/>
      <c r="D130" s="26"/>
      <c r="E130" s="321"/>
      <c r="F130" s="46"/>
      <c r="G130" s="24"/>
      <c r="H130" s="326"/>
      <c r="I130" s="46"/>
      <c r="J130" s="24"/>
      <c r="K130" s="326"/>
      <c r="L130" s="46"/>
      <c r="M130" s="24"/>
      <c r="N130" s="326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128"/>
      <c r="AH130" s="128"/>
      <c r="AI130" s="128"/>
      <c r="AJ130" s="128"/>
      <c r="AK130" s="128"/>
      <c r="AL130" s="128"/>
      <c r="AM130" s="96"/>
    </row>
    <row r="131" spans="1:39" s="44" customFormat="1" x14ac:dyDescent="0.25">
      <c r="A131" s="14" t="s">
        <v>8</v>
      </c>
      <c r="B131" s="99" t="s">
        <v>2</v>
      </c>
      <c r="C131" s="170">
        <v>-5.7</v>
      </c>
      <c r="D131" s="235">
        <v>-5.7</v>
      </c>
      <c r="E131" s="322">
        <v>-5.7</v>
      </c>
      <c r="F131" s="170">
        <v>0</v>
      </c>
      <c r="G131" s="235">
        <v>0</v>
      </c>
      <c r="H131" s="322">
        <v>0</v>
      </c>
      <c r="I131" s="170">
        <v>-5.7</v>
      </c>
      <c r="J131" s="235">
        <v>-5.7</v>
      </c>
      <c r="K131" s="322">
        <v>-5.7</v>
      </c>
      <c r="L131" s="170">
        <v>0</v>
      </c>
      <c r="M131" s="235">
        <v>0</v>
      </c>
      <c r="N131" s="322">
        <v>0</v>
      </c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128"/>
      <c r="AH131" s="128"/>
      <c r="AI131" s="128"/>
      <c r="AJ131" s="128"/>
      <c r="AK131" s="128"/>
      <c r="AL131" s="128"/>
      <c r="AM131" s="130" t="s">
        <v>6</v>
      </c>
    </row>
    <row r="132" spans="1:39" s="44" customFormat="1" ht="13" x14ac:dyDescent="0.3">
      <c r="A132" s="93" t="s">
        <v>7</v>
      </c>
      <c r="B132" s="99" t="s">
        <v>2</v>
      </c>
      <c r="C132" s="171">
        <f>C128+C131</f>
        <v>-99.4</v>
      </c>
      <c r="D132" s="75">
        <f>D128+D131</f>
        <v>-99.4</v>
      </c>
      <c r="E132" s="319">
        <f>E128+E131</f>
        <v>-99.4</v>
      </c>
      <c r="F132" s="171">
        <f>F129+F131</f>
        <v>6</v>
      </c>
      <c r="G132" s="75">
        <f>G129+G131</f>
        <v>6</v>
      </c>
      <c r="H132" s="319">
        <f>H129+H131</f>
        <v>6</v>
      </c>
      <c r="I132" s="171">
        <f>I128+I131</f>
        <v>-99.4</v>
      </c>
      <c r="J132" s="75">
        <f>J128+J131</f>
        <v>-99.4</v>
      </c>
      <c r="K132" s="319">
        <f>K128+K131</f>
        <v>-99.4</v>
      </c>
      <c r="L132" s="171">
        <f>L129+L131</f>
        <v>6</v>
      </c>
      <c r="M132" s="75">
        <f>M129+M131</f>
        <v>6</v>
      </c>
      <c r="N132" s="319">
        <f>N129+N131</f>
        <v>6</v>
      </c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128"/>
      <c r="AH132" s="128"/>
      <c r="AI132" s="128"/>
      <c r="AJ132" s="128"/>
      <c r="AK132" s="128"/>
      <c r="AL132" s="128"/>
      <c r="AM132" s="130" t="s">
        <v>10</v>
      </c>
    </row>
    <row r="133" spans="1:39" x14ac:dyDescent="0.25">
      <c r="A133" s="122"/>
      <c r="B133" s="123"/>
      <c r="C133" s="173"/>
      <c r="D133" s="236"/>
      <c r="E133" s="323"/>
      <c r="F133" s="173"/>
      <c r="G133" s="244"/>
      <c r="H133" s="326"/>
      <c r="I133" s="147"/>
      <c r="J133" s="23"/>
      <c r="K133" s="326"/>
      <c r="L133" s="147"/>
      <c r="M133" s="23"/>
      <c r="N133" s="326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8"/>
      <c r="AH133" s="8"/>
      <c r="AI133" s="8"/>
      <c r="AJ133" s="8"/>
      <c r="AK133" s="8"/>
      <c r="AL133" s="8"/>
      <c r="AM133" s="56"/>
    </row>
    <row r="134" spans="1:39" s="44" customFormat="1" ht="13" x14ac:dyDescent="0.3">
      <c r="A134" s="131" t="s">
        <v>5</v>
      </c>
      <c r="B134" s="99"/>
      <c r="C134" s="160"/>
      <c r="D134" s="27"/>
      <c r="E134" s="323"/>
      <c r="F134" s="160"/>
      <c r="G134" s="24"/>
      <c r="H134" s="326"/>
      <c r="I134" s="46"/>
      <c r="J134" s="24"/>
      <c r="K134" s="326"/>
      <c r="L134" s="46"/>
      <c r="M134" s="24"/>
      <c r="N134" s="326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128"/>
      <c r="AH134" s="128"/>
      <c r="AI134" s="128"/>
      <c r="AJ134" s="128"/>
      <c r="AK134" s="128"/>
      <c r="AL134" s="128"/>
      <c r="AM134" s="96"/>
    </row>
    <row r="135" spans="1:39" s="44" customFormat="1" ht="15.5" x14ac:dyDescent="0.4">
      <c r="A135" s="34" t="s">
        <v>55</v>
      </c>
      <c r="B135" s="57" t="s">
        <v>189</v>
      </c>
      <c r="C135" s="40">
        <f>(10^12)*(10^-3)*(C5/15)*10^(C132/10)</f>
        <v>1.837045794395004</v>
      </c>
      <c r="D135" s="41">
        <f>(10^12)*(10^-3)*(D5/15)*10^(D132/10)</f>
        <v>1.837045794395004</v>
      </c>
      <c r="E135" s="313">
        <f>(10^12)*(10^-3)*(E5/15)*10^(E132/10)</f>
        <v>1.837045794395004</v>
      </c>
      <c r="F135" s="40">
        <f>(10^12)*(10^-3)*(C5/15)*10^((C132+F132)/10)</f>
        <v>7.3134110338379781</v>
      </c>
      <c r="G135" s="41">
        <f>(10^12)*(10^-3)*(D5/15)*10^((D132+G132)/10)</f>
        <v>7.3134110338379781</v>
      </c>
      <c r="H135" s="313">
        <f>(10^12)*(10^-3)*(E5/15)*10^((E132+H132)/10)</f>
        <v>7.3134110338379781</v>
      </c>
      <c r="I135" s="40">
        <f>(10^12)*(10^-3)*(I5/15)*10^(I132/10)</f>
        <v>1.837045794395004</v>
      </c>
      <c r="J135" s="41">
        <f>(10^12)*(10^-3)*(J5/15)*10^(J132/10)</f>
        <v>1.837045794395004</v>
      </c>
      <c r="K135" s="313">
        <f>(10^12)*(10^-3)*(K5/15)*10^(K132/10)</f>
        <v>1.837045794395004</v>
      </c>
      <c r="L135" s="40">
        <f>(10^12)*(10^-3)*(I5/15)*10^((I132+L132)/10)</f>
        <v>7.3134110338379781</v>
      </c>
      <c r="M135" s="41">
        <f>(10^12)*(10^-3)*(J5/15)*10^((J132+M132)/10)</f>
        <v>7.3134110338379781</v>
      </c>
      <c r="N135" s="313">
        <f>(10^12)*(10^-3)*(K5/15)*10^((K132+N132)/10)</f>
        <v>7.3134110338379781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128"/>
      <c r="AH135" s="128"/>
      <c r="AI135" s="128"/>
      <c r="AJ135" s="128"/>
      <c r="AK135" s="128"/>
      <c r="AL135" s="128"/>
      <c r="AM135" s="96"/>
    </row>
    <row r="136" spans="1:39" s="44" customFormat="1" x14ac:dyDescent="0.25">
      <c r="A136" s="277" t="s">
        <v>174</v>
      </c>
      <c r="B136" s="118" t="s">
        <v>2</v>
      </c>
      <c r="C136" s="40"/>
      <c r="D136" s="41"/>
      <c r="E136" s="313"/>
      <c r="F136" s="147">
        <f>10*LOG(F135/C135)</f>
        <v>6.0000000000000062</v>
      </c>
      <c r="G136" s="23">
        <f>10*LOG(G135/D135)</f>
        <v>6.0000000000000062</v>
      </c>
      <c r="H136" s="326">
        <f>10*LOG(H135/E135)</f>
        <v>6.0000000000000062</v>
      </c>
      <c r="I136" s="40"/>
      <c r="J136" s="41"/>
      <c r="K136" s="313"/>
      <c r="L136" s="147">
        <f>10*LOG(L135/I135)</f>
        <v>6.0000000000000062</v>
      </c>
      <c r="M136" s="23">
        <f>10*LOG(M135/J135)</f>
        <v>6.0000000000000062</v>
      </c>
      <c r="N136" s="326">
        <f>10*LOG(N135/K135)</f>
        <v>6.0000000000000062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128"/>
      <c r="AH136" s="128"/>
      <c r="AI136" s="128"/>
      <c r="AJ136" s="128"/>
      <c r="AK136" s="128"/>
      <c r="AL136" s="128"/>
      <c r="AM136" s="96"/>
    </row>
    <row r="137" spans="1:39" s="44" customFormat="1" ht="15.5" x14ac:dyDescent="0.4">
      <c r="A137" s="277" t="s">
        <v>54</v>
      </c>
      <c r="B137" s="57" t="s">
        <v>189</v>
      </c>
      <c r="C137" s="174">
        <f>C33</f>
        <v>0.72829078361782762</v>
      </c>
      <c r="D137" s="237">
        <f>D33</f>
        <v>1.9602199914865952</v>
      </c>
      <c r="E137" s="324">
        <f>E33</f>
        <v>2.5840732128301838</v>
      </c>
      <c r="F137" s="175"/>
      <c r="G137" s="33"/>
      <c r="H137" s="327"/>
      <c r="I137" s="174">
        <f>I33</f>
        <v>5.9197697356563599E-2</v>
      </c>
      <c r="J137" s="237">
        <f>J33</f>
        <v>0.10772210070747285</v>
      </c>
      <c r="K137" s="324">
        <f>K33</f>
        <v>0.13561408999248789</v>
      </c>
      <c r="L137" s="179"/>
      <c r="M137" s="33"/>
      <c r="N137" s="327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128"/>
      <c r="AH137" s="128"/>
      <c r="AI137" s="128"/>
      <c r="AJ137" s="128"/>
      <c r="AK137" s="128"/>
      <c r="AL137" s="128"/>
      <c r="AM137" s="130"/>
    </row>
    <row r="138" spans="1:39" s="44" customFormat="1" ht="13" x14ac:dyDescent="0.3">
      <c r="A138" s="277" t="s">
        <v>175</v>
      </c>
      <c r="B138" s="118" t="s">
        <v>2</v>
      </c>
      <c r="C138" s="160"/>
      <c r="D138" s="27"/>
      <c r="E138" s="323"/>
      <c r="F138" s="171">
        <f>10*LOG(F135/(C135+C137))</f>
        <v>4.5497562904274567</v>
      </c>
      <c r="G138" s="75">
        <f>10*LOG(G135/(D135+D137))</f>
        <v>2.8464898643738761</v>
      </c>
      <c r="H138" s="319">
        <f>10*LOG(H135/(E135+E137))</f>
        <v>2.1858777729866183</v>
      </c>
      <c r="I138" s="175"/>
      <c r="J138" s="33"/>
      <c r="K138" s="327"/>
      <c r="L138" s="171">
        <f>10*LOG(L135/(I135+I137))</f>
        <v>5.8622587943528632</v>
      </c>
      <c r="M138" s="75">
        <f>10*LOG(M135/(J135+J137))</f>
        <v>5.7525220624419582</v>
      </c>
      <c r="N138" s="319">
        <f>10*LOG(N135/(K135+K137))</f>
        <v>5.6906776971326503</v>
      </c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128"/>
      <c r="AH138" s="128"/>
      <c r="AI138" s="128"/>
      <c r="AJ138" s="128"/>
      <c r="AK138" s="128"/>
      <c r="AL138" s="128"/>
      <c r="AM138" s="130"/>
    </row>
    <row r="139" spans="1:39" s="44" customFormat="1" ht="15.5" x14ac:dyDescent="0.4">
      <c r="A139" s="127" t="s">
        <v>95</v>
      </c>
      <c r="B139" s="57" t="s">
        <v>190</v>
      </c>
      <c r="C139" s="160"/>
      <c r="D139" s="27"/>
      <c r="E139" s="323"/>
      <c r="F139" s="171">
        <f>C132+F132+10*LOG(C5/15)</f>
        <v>-81.358800173440756</v>
      </c>
      <c r="G139" s="75">
        <f>D132+G132+10*LOG(D5/15)</f>
        <v>-81.358800173440756</v>
      </c>
      <c r="H139" s="319">
        <f>E132+H132+10*LOG(E5/15)</f>
        <v>-81.358800173440756</v>
      </c>
      <c r="I139" s="175"/>
      <c r="J139" s="33"/>
      <c r="K139" s="327"/>
      <c r="L139" s="171">
        <f>I132+L132+10*LOG(I5/15)</f>
        <v>-81.358800173440756</v>
      </c>
      <c r="M139" s="75">
        <f>J132+M132+10*LOG(J5/15)</f>
        <v>-81.358800173440756</v>
      </c>
      <c r="N139" s="319">
        <f>K132+N132+10*LOG(K5/15)</f>
        <v>-81.358800173440756</v>
      </c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128"/>
      <c r="AH139" s="128"/>
      <c r="AI139" s="128"/>
      <c r="AJ139" s="128"/>
      <c r="AK139" s="128"/>
      <c r="AL139" s="128"/>
      <c r="AM139" s="130"/>
    </row>
    <row r="140" spans="1:39" s="44" customFormat="1" ht="13" x14ac:dyDescent="0.3">
      <c r="A140" s="127" t="s">
        <v>96</v>
      </c>
      <c r="B140" s="118" t="s">
        <v>2</v>
      </c>
      <c r="C140" s="160"/>
      <c r="D140" s="27"/>
      <c r="E140" s="323"/>
      <c r="F140" s="175"/>
      <c r="G140" s="33"/>
      <c r="H140" s="327"/>
      <c r="I140" s="175"/>
      <c r="J140" s="33"/>
      <c r="K140" s="327"/>
      <c r="L140" s="171">
        <f>L139-F139</f>
        <v>0</v>
      </c>
      <c r="M140" s="75">
        <f>M139-G139</f>
        <v>0</v>
      </c>
      <c r="N140" s="319">
        <f>N139-H139</f>
        <v>0</v>
      </c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128"/>
      <c r="AH140" s="128"/>
      <c r="AI140" s="128"/>
      <c r="AJ140" s="128"/>
      <c r="AK140" s="128"/>
      <c r="AL140" s="128"/>
      <c r="AM140" s="130"/>
    </row>
    <row r="141" spans="1:39" s="44" customFormat="1" ht="13" x14ac:dyDescent="0.3">
      <c r="A141" s="81" t="s">
        <v>192</v>
      </c>
      <c r="B141" s="57" t="s">
        <v>191</v>
      </c>
      <c r="C141" s="171">
        <f>10*LOG((C135+F135)*10^-9)+10*LOG(MAX(C6,12*C9*C7/C5))</f>
        <v>-55.791647358761495</v>
      </c>
      <c r="D141" s="75">
        <f>10*LOG((D135+G135)*10^-9)+10*LOG(MAX(D6,12*D9*D7/D5))</f>
        <v>-55.791647358761495</v>
      </c>
      <c r="E141" s="319">
        <f>10*LOG((E135+H135)*10^-9)+10*LOG(MAX(E6,12*E9*E7/E5))</f>
        <v>-55.791647358761495</v>
      </c>
      <c r="F141" s="43"/>
      <c r="G141" s="239"/>
      <c r="H141" s="328"/>
      <c r="I141" s="171">
        <f>10*LOG((I135+L135)*10^-9)+10*LOG(MAX(I6,12*I9*I7/I5))</f>
        <v>-55.791647358761495</v>
      </c>
      <c r="J141" s="75">
        <f>10*LOG((J135+M135)*10^-9)+10*LOG(MAX(J6,12*J9*J7/J5))</f>
        <v>-55.791647358761495</v>
      </c>
      <c r="K141" s="319">
        <f>10*LOG((K135+N135)*10^-9)+10*LOG(MAX(K6,12*K9*K7/K5))</f>
        <v>-55.791647358761495</v>
      </c>
      <c r="L141" s="171"/>
      <c r="M141" s="75"/>
      <c r="N141" s="319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128"/>
      <c r="AH141" s="128"/>
      <c r="AI141" s="128"/>
      <c r="AJ141" s="128"/>
      <c r="AK141" s="128"/>
      <c r="AL141" s="128"/>
      <c r="AM141" s="130"/>
    </row>
    <row r="142" spans="1:39" s="44" customFormat="1" ht="13" x14ac:dyDescent="0.3">
      <c r="A142" s="127" t="s">
        <v>48</v>
      </c>
      <c r="B142" s="118" t="s">
        <v>2</v>
      </c>
      <c r="C142" s="46"/>
      <c r="D142" s="24"/>
      <c r="E142" s="137"/>
      <c r="F142" s="171"/>
      <c r="G142" s="75"/>
      <c r="H142" s="319"/>
      <c r="I142" s="171">
        <f>I141-C141</f>
        <v>0</v>
      </c>
      <c r="J142" s="75">
        <f>J141-D141</f>
        <v>0</v>
      </c>
      <c r="K142" s="319">
        <f>K141-E141</f>
        <v>0</v>
      </c>
      <c r="L142" s="171"/>
      <c r="M142" s="75"/>
      <c r="N142" s="319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128"/>
      <c r="AH142" s="128"/>
      <c r="AI142" s="128"/>
      <c r="AJ142" s="128"/>
      <c r="AK142" s="128"/>
      <c r="AL142" s="128"/>
      <c r="AM142" s="130"/>
    </row>
    <row r="143" spans="1:39" s="44" customFormat="1" ht="15.5" x14ac:dyDescent="0.4">
      <c r="A143" s="127" t="s">
        <v>143</v>
      </c>
      <c r="B143" s="57" t="s">
        <v>190</v>
      </c>
      <c r="C143" s="80"/>
      <c r="D143" s="26"/>
      <c r="E143" s="118"/>
      <c r="F143" s="171">
        <f>F139+(IF($C12=0,0,R39))+U40</f>
        <v>-81.808800173440744</v>
      </c>
      <c r="G143" s="75">
        <f>G139+(IF($C12=0,0,S39))+V40</f>
        <v>-82.658800173440767</v>
      </c>
      <c r="H143" s="319">
        <f>H139+(IF($C12=0,0,T39))+W40</f>
        <v>-82.758800173440761</v>
      </c>
      <c r="I143" s="171"/>
      <c r="J143" s="75"/>
      <c r="K143" s="172"/>
      <c r="L143" s="171">
        <f>L139+(IF($I12=0,0,R39))+U40</f>
        <v>-76.358800173440756</v>
      </c>
      <c r="M143" s="75">
        <f>M139+(IF($I12=0,0,S39))+V40</f>
        <v>-76.358800173440756</v>
      </c>
      <c r="N143" s="319">
        <f>N139+(IF($I12=0,0,T39))+W40</f>
        <v>-76.358800173440756</v>
      </c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128"/>
      <c r="AH143" s="128"/>
      <c r="AI143" s="128"/>
      <c r="AJ143" s="128"/>
      <c r="AK143" s="128"/>
      <c r="AL143" s="128"/>
      <c r="AM143" s="130"/>
    </row>
    <row r="144" spans="1:39" s="44" customFormat="1" ht="13.5" thickBot="1" x14ac:dyDescent="0.35">
      <c r="A144" s="115" t="s">
        <v>144</v>
      </c>
      <c r="B144" s="132" t="s">
        <v>2</v>
      </c>
      <c r="C144" s="176"/>
      <c r="D144" s="82"/>
      <c r="E144" s="132"/>
      <c r="F144" s="177"/>
      <c r="G144" s="245"/>
      <c r="H144" s="178"/>
      <c r="I144" s="177"/>
      <c r="J144" s="245"/>
      <c r="K144" s="178"/>
      <c r="L144" s="211">
        <f>L143-F143</f>
        <v>5.4499999999999886</v>
      </c>
      <c r="M144" s="262">
        <f>M143-G143</f>
        <v>6.3000000000000114</v>
      </c>
      <c r="N144" s="329">
        <f>N143-H143</f>
        <v>6.4000000000000057</v>
      </c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128"/>
      <c r="AH144" s="128"/>
      <c r="AI144" s="128"/>
      <c r="AJ144" s="128"/>
      <c r="AK144" s="128"/>
      <c r="AL144" s="128"/>
      <c r="AM144" s="130"/>
    </row>
    <row r="145" spans="1:39" s="64" customFormat="1" ht="13" x14ac:dyDescent="0.3">
      <c r="A145" s="224"/>
      <c r="B145" s="63"/>
      <c r="C145" s="63"/>
      <c r="D145" s="63"/>
      <c r="E145" s="63"/>
      <c r="F145" s="63"/>
      <c r="G145" s="68"/>
      <c r="H145" s="68"/>
      <c r="I145" s="68"/>
      <c r="J145" s="68"/>
      <c r="K145" s="68"/>
      <c r="L145" s="68"/>
      <c r="M145" s="68"/>
      <c r="N145" s="68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68"/>
      <c r="AH145" s="68"/>
      <c r="AI145" s="68"/>
      <c r="AJ145" s="68"/>
      <c r="AK145" s="68"/>
      <c r="AL145" s="68"/>
      <c r="AM145" s="68"/>
    </row>
    <row r="146" spans="1:39" s="64" customFormat="1" ht="12" thickBot="1" x14ac:dyDescent="0.3">
      <c r="A146" s="69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63"/>
      <c r="AH146" s="63"/>
      <c r="AI146" s="63"/>
      <c r="AJ146" s="63"/>
      <c r="AK146" s="63"/>
      <c r="AL146" s="63"/>
      <c r="AM146" s="63"/>
    </row>
    <row r="147" spans="1:39" ht="13.5" thickBot="1" x14ac:dyDescent="0.35">
      <c r="A147" s="133" t="s">
        <v>23</v>
      </c>
      <c r="B147" s="11"/>
      <c r="C147" s="469" t="s">
        <v>35</v>
      </c>
      <c r="D147" s="488"/>
      <c r="E147" s="488"/>
      <c r="F147" s="488"/>
      <c r="G147" s="488"/>
      <c r="H147" s="488"/>
      <c r="I147" s="488"/>
      <c r="J147" s="488"/>
      <c r="K147" s="488"/>
      <c r="L147" s="488"/>
      <c r="M147" s="488"/>
      <c r="N147" s="489"/>
      <c r="O147" s="483" t="s">
        <v>40</v>
      </c>
      <c r="P147" s="488"/>
      <c r="Q147" s="488"/>
      <c r="R147" s="488"/>
      <c r="S147" s="488"/>
      <c r="T147" s="488"/>
      <c r="U147" s="488"/>
      <c r="V147" s="488"/>
      <c r="W147" s="489"/>
      <c r="X147" s="438"/>
      <c r="Y147" s="438"/>
      <c r="Z147" s="438"/>
      <c r="AA147" s="438"/>
      <c r="AB147" s="438"/>
      <c r="AC147" s="438"/>
      <c r="AD147" s="438"/>
      <c r="AE147" s="438"/>
      <c r="AF147" s="438"/>
      <c r="AG147" s="477" t="s">
        <v>16</v>
      </c>
      <c r="AH147" s="476"/>
      <c r="AI147" s="475"/>
      <c r="AJ147" s="477" t="s">
        <v>129</v>
      </c>
      <c r="AK147" s="476"/>
      <c r="AL147" s="475"/>
      <c r="AM147" s="13" t="s">
        <v>94</v>
      </c>
    </row>
    <row r="148" spans="1:39" ht="13" x14ac:dyDescent="0.3">
      <c r="A148" s="273"/>
      <c r="B148" s="18"/>
      <c r="C148" s="473" t="s">
        <v>36</v>
      </c>
      <c r="D148" s="474"/>
      <c r="E148" s="475"/>
      <c r="F148" s="473" t="s">
        <v>37</v>
      </c>
      <c r="G148" s="476"/>
      <c r="H148" s="475"/>
      <c r="I148" s="477" t="s">
        <v>38</v>
      </c>
      <c r="J148" s="478"/>
      <c r="K148" s="475"/>
      <c r="L148" s="477" t="s">
        <v>39</v>
      </c>
      <c r="M148" s="479"/>
      <c r="N148" s="475"/>
      <c r="O148" s="164"/>
      <c r="P148" s="440"/>
      <c r="Q148" s="439"/>
      <c r="R148" s="250"/>
      <c r="S148" s="250"/>
      <c r="T148" s="250"/>
      <c r="U148" s="250"/>
      <c r="V148" s="250"/>
      <c r="W148" s="216"/>
      <c r="X148" s="250"/>
      <c r="Y148" s="250"/>
      <c r="Z148" s="250"/>
      <c r="AA148" s="250"/>
      <c r="AB148" s="250"/>
      <c r="AC148" s="250"/>
      <c r="AD148" s="250"/>
      <c r="AE148" s="250"/>
      <c r="AF148" s="250"/>
      <c r="AG148" s="16"/>
      <c r="AH148" s="250"/>
      <c r="AI148" s="216"/>
      <c r="AJ148" s="16"/>
      <c r="AK148" s="250"/>
      <c r="AL148" s="216"/>
      <c r="AM148" s="105"/>
    </row>
    <row r="149" spans="1:39" ht="13" x14ac:dyDescent="0.3">
      <c r="A149" s="30"/>
      <c r="B149" s="18"/>
      <c r="C149" s="140" t="s">
        <v>125</v>
      </c>
      <c r="D149" s="226" t="s">
        <v>126</v>
      </c>
      <c r="E149" s="315" t="s">
        <v>166</v>
      </c>
      <c r="F149" s="140" t="s">
        <v>125</v>
      </c>
      <c r="G149" s="226" t="s">
        <v>126</v>
      </c>
      <c r="H149" s="315" t="s">
        <v>166</v>
      </c>
      <c r="I149" s="140" t="s">
        <v>125</v>
      </c>
      <c r="J149" s="226" t="s">
        <v>126</v>
      </c>
      <c r="K149" s="315" t="s">
        <v>166</v>
      </c>
      <c r="L149" s="140" t="s">
        <v>125</v>
      </c>
      <c r="M149" s="226" t="s">
        <v>126</v>
      </c>
      <c r="N149" s="315" t="s">
        <v>166</v>
      </c>
      <c r="O149" s="140" t="s">
        <v>125</v>
      </c>
      <c r="P149" s="226" t="s">
        <v>126</v>
      </c>
      <c r="Q149" s="315" t="s">
        <v>166</v>
      </c>
      <c r="R149" s="17"/>
      <c r="S149" s="17"/>
      <c r="T149" s="17"/>
      <c r="U149" s="17"/>
      <c r="V149" s="17"/>
      <c r="W149" s="121"/>
      <c r="X149" s="17"/>
      <c r="Y149" s="17"/>
      <c r="Z149" s="17"/>
      <c r="AA149" s="17"/>
      <c r="AB149" s="17"/>
      <c r="AC149" s="17"/>
      <c r="AD149" s="17"/>
      <c r="AE149" s="17"/>
      <c r="AF149" s="17"/>
      <c r="AG149" s="140" t="s">
        <v>125</v>
      </c>
      <c r="AH149" s="226" t="s">
        <v>126</v>
      </c>
      <c r="AI149" s="315" t="s">
        <v>166</v>
      </c>
      <c r="AJ149" s="140" t="s">
        <v>125</v>
      </c>
      <c r="AK149" s="226" t="s">
        <v>126</v>
      </c>
      <c r="AL149" s="315" t="s">
        <v>166</v>
      </c>
      <c r="AM149" s="117"/>
    </row>
    <row r="150" spans="1:39" ht="13" x14ac:dyDescent="0.3">
      <c r="A150" s="30"/>
      <c r="B150" s="18"/>
      <c r="C150" s="80"/>
      <c r="D150" s="26"/>
      <c r="E150" s="118"/>
      <c r="F150" s="80"/>
      <c r="G150" s="26"/>
      <c r="H150" s="118"/>
      <c r="I150" s="80"/>
      <c r="J150" s="26"/>
      <c r="K150" s="118"/>
      <c r="L150" s="80"/>
      <c r="M150" s="26"/>
      <c r="N150" s="118"/>
      <c r="O150" s="16"/>
      <c r="P150" s="17"/>
      <c r="Q150" s="121"/>
      <c r="R150" s="17"/>
      <c r="S150" s="17"/>
      <c r="T150" s="17"/>
      <c r="U150" s="17"/>
      <c r="V150" s="17"/>
      <c r="W150" s="121"/>
      <c r="X150" s="17"/>
      <c r="Y150" s="17"/>
      <c r="Z150" s="17"/>
      <c r="AA150" s="17"/>
      <c r="AB150" s="17"/>
      <c r="AC150" s="17"/>
      <c r="AD150" s="17"/>
      <c r="AE150" s="17"/>
      <c r="AF150" s="17"/>
      <c r="AG150" s="16"/>
      <c r="AH150" s="17"/>
      <c r="AI150" s="121"/>
      <c r="AJ150" s="16"/>
      <c r="AK150" s="17"/>
      <c r="AL150" s="338"/>
      <c r="AM150" s="52"/>
    </row>
    <row r="151" spans="1:39" x14ac:dyDescent="0.25">
      <c r="A151" s="35" t="s">
        <v>59</v>
      </c>
      <c r="B151" s="36" t="s">
        <v>2</v>
      </c>
      <c r="C151" s="48"/>
      <c r="D151" s="135"/>
      <c r="E151" s="136"/>
      <c r="F151" s="90">
        <f>F152-AG152</f>
        <v>3.9278573831988375</v>
      </c>
      <c r="G151" s="240">
        <f>G152-AH152</f>
        <v>1.5506563500926278</v>
      </c>
      <c r="H151" s="331">
        <f>H152-AI152</f>
        <v>0.60549218445273167</v>
      </c>
      <c r="I151" s="48"/>
      <c r="J151" s="135"/>
      <c r="K151" s="136"/>
      <c r="L151" s="48"/>
      <c r="M151" s="135"/>
      <c r="N151" s="136"/>
      <c r="O151" s="48"/>
      <c r="P151" s="135"/>
      <c r="Q151" s="136"/>
      <c r="R151" s="135"/>
      <c r="S151" s="135"/>
      <c r="T151" s="135"/>
      <c r="U151" s="135"/>
      <c r="V151" s="135"/>
      <c r="W151" s="136"/>
      <c r="X151" s="135"/>
      <c r="Y151" s="135"/>
      <c r="Z151" s="135"/>
      <c r="AA151" s="135"/>
      <c r="AB151" s="135"/>
      <c r="AC151" s="135"/>
      <c r="AD151" s="135"/>
      <c r="AE151" s="135"/>
      <c r="AF151" s="135"/>
      <c r="AG151" s="217"/>
      <c r="AH151" s="253"/>
      <c r="AI151" s="333"/>
      <c r="AJ151" s="202">
        <v>-4</v>
      </c>
      <c r="AK151" s="259">
        <v>-4</v>
      </c>
      <c r="AL151" s="339">
        <v>-4</v>
      </c>
      <c r="AM151" s="111" t="s">
        <v>56</v>
      </c>
    </row>
    <row r="152" spans="1:39" ht="13" x14ac:dyDescent="0.3">
      <c r="A152" s="38" t="s">
        <v>58</v>
      </c>
      <c r="B152" s="36" t="s">
        <v>2</v>
      </c>
      <c r="C152" s="48"/>
      <c r="D152" s="135"/>
      <c r="E152" s="136"/>
      <c r="F152" s="48">
        <f>F138</f>
        <v>4.5497562904274567</v>
      </c>
      <c r="G152" s="135">
        <f>G138</f>
        <v>2.8464898643738761</v>
      </c>
      <c r="H152" s="317">
        <f>H138</f>
        <v>2.1858777729866183</v>
      </c>
      <c r="I152" s="48"/>
      <c r="J152" s="135"/>
      <c r="K152" s="136"/>
      <c r="L152" s="48"/>
      <c r="M152" s="135"/>
      <c r="N152" s="136"/>
      <c r="O152" s="48"/>
      <c r="P152" s="135"/>
      <c r="Q152" s="136"/>
      <c r="R152" s="135"/>
      <c r="S152" s="135"/>
      <c r="T152" s="135"/>
      <c r="U152" s="135"/>
      <c r="V152" s="135"/>
      <c r="W152" s="136"/>
      <c r="X152" s="135"/>
      <c r="Y152" s="135"/>
      <c r="Z152" s="135"/>
      <c r="AA152" s="135"/>
      <c r="AB152" s="135"/>
      <c r="AC152" s="135"/>
      <c r="AD152" s="135"/>
      <c r="AE152" s="135"/>
      <c r="AF152" s="135"/>
      <c r="AG152" s="218">
        <f>AG68</f>
        <v>0.62189890722861896</v>
      </c>
      <c r="AH152" s="254">
        <f>AH68</f>
        <v>1.2958335142812483</v>
      </c>
      <c r="AI152" s="334">
        <f>AI68</f>
        <v>1.5803855885338867</v>
      </c>
      <c r="AJ152" s="203"/>
      <c r="AK152" s="251"/>
      <c r="AL152" s="318"/>
      <c r="AM152" s="22"/>
    </row>
    <row r="153" spans="1:39" x14ac:dyDescent="0.25">
      <c r="A153" s="35" t="s">
        <v>60</v>
      </c>
      <c r="B153" s="36" t="s">
        <v>2</v>
      </c>
      <c r="C153" s="48"/>
      <c r="D153" s="135"/>
      <c r="E153" s="136"/>
      <c r="F153" s="48">
        <f>F152+AG152</f>
        <v>5.1716551976560758</v>
      </c>
      <c r="G153" s="135">
        <f>G152+AH152</f>
        <v>4.1423233786551243</v>
      </c>
      <c r="H153" s="317">
        <f>H152+AI152</f>
        <v>3.766263361520505</v>
      </c>
      <c r="I153" s="48"/>
      <c r="J153" s="135"/>
      <c r="K153" s="136"/>
      <c r="L153" s="48"/>
      <c r="M153" s="135"/>
      <c r="N153" s="136"/>
      <c r="O153" s="48"/>
      <c r="P153" s="135"/>
      <c r="Q153" s="136"/>
      <c r="R153" s="135"/>
      <c r="S153" s="135"/>
      <c r="T153" s="135"/>
      <c r="U153" s="135"/>
      <c r="V153" s="135"/>
      <c r="W153" s="136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217"/>
      <c r="AH153" s="253"/>
      <c r="AI153" s="333"/>
      <c r="AJ153" s="48"/>
      <c r="AK153" s="135"/>
      <c r="AL153" s="317"/>
      <c r="AM153" s="22"/>
    </row>
    <row r="154" spans="1:39" ht="13" x14ac:dyDescent="0.3">
      <c r="A154" s="43"/>
      <c r="B154" s="26"/>
      <c r="C154" s="46"/>
      <c r="D154" s="24"/>
      <c r="E154" s="137"/>
      <c r="F154" s="46"/>
      <c r="G154" s="24"/>
      <c r="H154" s="326"/>
      <c r="I154" s="46"/>
      <c r="J154" s="24"/>
      <c r="K154" s="137"/>
      <c r="L154" s="46"/>
      <c r="M154" s="24"/>
      <c r="N154" s="137"/>
      <c r="O154" s="46"/>
      <c r="P154" s="24"/>
      <c r="Q154" s="137"/>
      <c r="R154" s="24"/>
      <c r="S154" s="24"/>
      <c r="T154" s="24"/>
      <c r="U154" s="24"/>
      <c r="V154" s="24"/>
      <c r="W154" s="137"/>
      <c r="X154" s="24"/>
      <c r="Y154" s="24"/>
      <c r="Z154" s="24"/>
      <c r="AA154" s="24"/>
      <c r="AB154" s="24"/>
      <c r="AC154" s="24"/>
      <c r="AD154" s="24"/>
      <c r="AE154" s="24"/>
      <c r="AF154" s="24"/>
      <c r="AG154" s="219"/>
      <c r="AH154" s="255"/>
      <c r="AI154" s="335"/>
      <c r="AJ154" s="167"/>
      <c r="AK154" s="42"/>
      <c r="AL154" s="316"/>
      <c r="AM154" s="22"/>
    </row>
    <row r="155" spans="1:39" x14ac:dyDescent="0.25">
      <c r="A155" s="35" t="s">
        <v>78</v>
      </c>
      <c r="B155" s="91" t="s">
        <v>30</v>
      </c>
      <c r="C155" s="49"/>
      <c r="D155" s="238"/>
      <c r="E155" s="180"/>
      <c r="F155" s="94">
        <f>F156-AG156</f>
        <v>-87.016759169403883</v>
      </c>
      <c r="G155" s="246">
        <f>G156-AH156</f>
        <v>-87.016759169403883</v>
      </c>
      <c r="H155" s="332">
        <f>H156-AI156</f>
        <v>-87.016759169403883</v>
      </c>
      <c r="I155" s="48"/>
      <c r="J155" s="135"/>
      <c r="K155" s="136"/>
      <c r="L155" s="48"/>
      <c r="M155" s="135"/>
      <c r="N155" s="136"/>
      <c r="O155" s="48"/>
      <c r="P155" s="135"/>
      <c r="Q155" s="136"/>
      <c r="R155" s="135"/>
      <c r="S155" s="135"/>
      <c r="T155" s="135"/>
      <c r="U155" s="135"/>
      <c r="V155" s="135"/>
      <c r="W155" s="136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220"/>
      <c r="AH155" s="256"/>
      <c r="AI155" s="336"/>
      <c r="AJ155" s="202">
        <f>-99.2+R22</f>
        <v>-98.2</v>
      </c>
      <c r="AK155" s="259">
        <f>-94.9+S22</f>
        <v>-93.9</v>
      </c>
      <c r="AL155" s="339">
        <f>-93.7+T22</f>
        <v>-92.7</v>
      </c>
      <c r="AM155" s="280" t="s">
        <v>130</v>
      </c>
    </row>
    <row r="156" spans="1:39" ht="13" x14ac:dyDescent="0.3">
      <c r="A156" s="38" t="s">
        <v>77</v>
      </c>
      <c r="B156" s="91" t="s">
        <v>30</v>
      </c>
      <c r="C156" s="49"/>
      <c r="D156" s="238"/>
      <c r="E156" s="180"/>
      <c r="F156" s="95">
        <f>F139</f>
        <v>-81.358800173440756</v>
      </c>
      <c r="G156" s="247">
        <f>G139</f>
        <v>-81.358800173440756</v>
      </c>
      <c r="H156" s="330">
        <f>H139</f>
        <v>-81.358800173440756</v>
      </c>
      <c r="I156" s="48"/>
      <c r="J156" s="135"/>
      <c r="K156" s="136"/>
      <c r="L156" s="48"/>
      <c r="M156" s="135"/>
      <c r="N156" s="136"/>
      <c r="O156" s="48"/>
      <c r="P156" s="135"/>
      <c r="Q156" s="136"/>
      <c r="R156" s="135"/>
      <c r="S156" s="135"/>
      <c r="T156" s="135"/>
      <c r="U156" s="135"/>
      <c r="V156" s="135"/>
      <c r="W156" s="136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218">
        <f>AG72</f>
        <v>5.6579589959631207</v>
      </c>
      <c r="AH156" s="254">
        <f>AH72</f>
        <v>5.6579589959631207</v>
      </c>
      <c r="AI156" s="334">
        <f>AI72</f>
        <v>5.6579589959631207</v>
      </c>
      <c r="AJ156" s="203"/>
      <c r="AK156" s="251"/>
      <c r="AL156" s="318"/>
      <c r="AM156" s="52"/>
    </row>
    <row r="157" spans="1:39" x14ac:dyDescent="0.25">
      <c r="A157" s="35" t="s">
        <v>76</v>
      </c>
      <c r="B157" s="91" t="s">
        <v>30</v>
      </c>
      <c r="C157" s="49"/>
      <c r="D157" s="238"/>
      <c r="E157" s="180"/>
      <c r="F157" s="48">
        <f>F156+AG156</f>
        <v>-75.700841177477628</v>
      </c>
      <c r="G157" s="135">
        <f>G156+AH156</f>
        <v>-75.700841177477628</v>
      </c>
      <c r="H157" s="317">
        <f>H156+AI156</f>
        <v>-75.700841177477628</v>
      </c>
      <c r="I157" s="48"/>
      <c r="J157" s="135"/>
      <c r="K157" s="136"/>
      <c r="L157" s="48"/>
      <c r="M157" s="135"/>
      <c r="N157" s="136"/>
      <c r="O157" s="48"/>
      <c r="P157" s="135"/>
      <c r="Q157" s="136"/>
      <c r="R157" s="135"/>
      <c r="S157" s="135"/>
      <c r="T157" s="135"/>
      <c r="U157" s="135"/>
      <c r="V157" s="135"/>
      <c r="W157" s="136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220"/>
      <c r="AH157" s="256"/>
      <c r="AI157" s="336"/>
      <c r="AJ157" s="48"/>
      <c r="AK157" s="135"/>
      <c r="AL157" s="317"/>
      <c r="AM157" s="52"/>
    </row>
    <row r="158" spans="1:39" s="47" customFormat="1" x14ac:dyDescent="0.25">
      <c r="A158" s="70"/>
      <c r="B158" s="26"/>
      <c r="C158" s="43"/>
      <c r="D158" s="239"/>
      <c r="E158" s="181"/>
      <c r="F158" s="43"/>
      <c r="G158" s="24"/>
      <c r="H158" s="137"/>
      <c r="I158" s="46"/>
      <c r="J158" s="24"/>
      <c r="K158" s="137"/>
      <c r="L158" s="46"/>
      <c r="M158" s="24"/>
      <c r="N158" s="137"/>
      <c r="O158" s="46"/>
      <c r="P158" s="24"/>
      <c r="Q158" s="137"/>
      <c r="R158" s="24"/>
      <c r="S158" s="24"/>
      <c r="T158" s="24"/>
      <c r="U158" s="24"/>
      <c r="V158" s="24"/>
      <c r="W158" s="137"/>
      <c r="X158" s="24"/>
      <c r="Y158" s="24"/>
      <c r="Z158" s="24"/>
      <c r="AA158" s="24"/>
      <c r="AB158" s="24"/>
      <c r="AC158" s="24"/>
      <c r="AD158" s="24"/>
      <c r="AE158" s="24"/>
      <c r="AF158" s="24"/>
      <c r="AG158" s="221"/>
      <c r="AH158" s="257"/>
      <c r="AI158" s="337"/>
      <c r="AJ158" s="43"/>
      <c r="AK158" s="239"/>
      <c r="AL158" s="328"/>
      <c r="AM158" s="52"/>
    </row>
    <row r="159" spans="1:39" s="47" customFormat="1" ht="13" x14ac:dyDescent="0.3">
      <c r="A159" s="35" t="s">
        <v>75</v>
      </c>
      <c r="B159" s="91" t="s">
        <v>31</v>
      </c>
      <c r="C159" s="95">
        <f>C160-AG160</f>
        <v>-61.446732734836885</v>
      </c>
      <c r="D159" s="247">
        <f>D160-AH160</f>
        <v>-61.446732734836885</v>
      </c>
      <c r="E159" s="330">
        <f>E160-AI160</f>
        <v>-61.446732734836885</v>
      </c>
      <c r="F159" s="48"/>
      <c r="G159" s="135"/>
      <c r="H159" s="136"/>
      <c r="I159" s="48"/>
      <c r="J159" s="135"/>
      <c r="K159" s="136"/>
      <c r="L159" s="48"/>
      <c r="M159" s="135"/>
      <c r="N159" s="136"/>
      <c r="O159" s="48"/>
      <c r="P159" s="135"/>
      <c r="Q159" s="136"/>
      <c r="R159" s="135"/>
      <c r="S159" s="135"/>
      <c r="T159" s="135"/>
      <c r="U159" s="135"/>
      <c r="V159" s="135"/>
      <c r="W159" s="136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220"/>
      <c r="AH159" s="256"/>
      <c r="AI159" s="336"/>
      <c r="AJ159" s="203"/>
      <c r="AK159" s="251"/>
      <c r="AL159" s="318"/>
      <c r="AM159" s="56" t="s">
        <v>193</v>
      </c>
    </row>
    <row r="160" spans="1:39" s="47" customFormat="1" ht="13" x14ac:dyDescent="0.3">
      <c r="A160" s="38" t="s">
        <v>74</v>
      </c>
      <c r="B160" s="91" t="s">
        <v>31</v>
      </c>
      <c r="C160" s="48">
        <f>C141</f>
        <v>-55.791647358761495</v>
      </c>
      <c r="D160" s="135">
        <f>D141</f>
        <v>-55.791647358761495</v>
      </c>
      <c r="E160" s="317">
        <f>E141</f>
        <v>-55.791647358761495</v>
      </c>
      <c r="F160" s="48"/>
      <c r="G160" s="135"/>
      <c r="H160" s="136"/>
      <c r="I160" s="48"/>
      <c r="J160" s="135"/>
      <c r="K160" s="136"/>
      <c r="L160" s="48"/>
      <c r="M160" s="135"/>
      <c r="N160" s="136"/>
      <c r="O160" s="48"/>
      <c r="P160" s="135"/>
      <c r="Q160" s="136"/>
      <c r="R160" s="135"/>
      <c r="S160" s="135"/>
      <c r="T160" s="135"/>
      <c r="U160" s="135"/>
      <c r="V160" s="135"/>
      <c r="W160" s="136"/>
      <c r="X160" s="135"/>
      <c r="Y160" s="135"/>
      <c r="Z160" s="135"/>
      <c r="AA160" s="135"/>
      <c r="AB160" s="135"/>
      <c r="AC160" s="135"/>
      <c r="AD160" s="135"/>
      <c r="AE160" s="135"/>
      <c r="AF160" s="135"/>
      <c r="AG160" s="218">
        <f>AG76</f>
        <v>5.6550853760753901</v>
      </c>
      <c r="AH160" s="254">
        <f>AH76</f>
        <v>5.6550853760753901</v>
      </c>
      <c r="AI160" s="334">
        <f>AI76</f>
        <v>5.6550853760753901</v>
      </c>
      <c r="AJ160" s="203"/>
      <c r="AK160" s="251"/>
      <c r="AL160" s="318"/>
      <c r="AM160" s="52"/>
    </row>
    <row r="161" spans="1:39" s="47" customFormat="1" x14ac:dyDescent="0.25">
      <c r="A161" s="35" t="s">
        <v>73</v>
      </c>
      <c r="B161" s="91" t="s">
        <v>31</v>
      </c>
      <c r="C161" s="90">
        <f>C160+AG160</f>
        <v>-50.136561982686104</v>
      </c>
      <c r="D161" s="240">
        <f>D160+AH160</f>
        <v>-50.136561982686104</v>
      </c>
      <c r="E161" s="331">
        <f>E160+AI160</f>
        <v>-50.136561982686104</v>
      </c>
      <c r="F161" s="48"/>
      <c r="G161" s="135"/>
      <c r="H161" s="136"/>
      <c r="I161" s="48"/>
      <c r="J161" s="135"/>
      <c r="K161" s="136"/>
      <c r="L161" s="48"/>
      <c r="M161" s="135"/>
      <c r="N161" s="136"/>
      <c r="O161" s="48"/>
      <c r="P161" s="135"/>
      <c r="Q161" s="136"/>
      <c r="R161" s="135"/>
      <c r="S161" s="135"/>
      <c r="T161" s="135"/>
      <c r="U161" s="135"/>
      <c r="V161" s="135"/>
      <c r="W161" s="136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220"/>
      <c r="AH161" s="256"/>
      <c r="AI161" s="336"/>
      <c r="AJ161" s="202">
        <v>-50</v>
      </c>
      <c r="AK161" s="259">
        <v>-50</v>
      </c>
      <c r="AL161" s="339">
        <v>-50</v>
      </c>
      <c r="AM161" s="111" t="s">
        <v>45</v>
      </c>
    </row>
    <row r="162" spans="1:39" s="47" customFormat="1" x14ac:dyDescent="0.25">
      <c r="A162" s="70"/>
      <c r="B162" s="26"/>
      <c r="C162" s="46"/>
      <c r="D162" s="24"/>
      <c r="E162" s="137"/>
      <c r="F162" s="46"/>
      <c r="G162" s="24"/>
      <c r="H162" s="137"/>
      <c r="I162" s="46"/>
      <c r="J162" s="24"/>
      <c r="K162" s="137"/>
      <c r="L162" s="46"/>
      <c r="M162" s="24"/>
      <c r="N162" s="137"/>
      <c r="O162" s="46"/>
      <c r="P162" s="24"/>
      <c r="Q162" s="137"/>
      <c r="R162" s="24"/>
      <c r="S162" s="24"/>
      <c r="T162" s="24"/>
      <c r="U162" s="24"/>
      <c r="V162" s="24"/>
      <c r="W162" s="137"/>
      <c r="X162" s="24"/>
      <c r="Y162" s="24"/>
      <c r="Z162" s="24"/>
      <c r="AA162" s="24"/>
      <c r="AB162" s="24"/>
      <c r="AC162" s="24"/>
      <c r="AD162" s="24"/>
      <c r="AE162" s="24"/>
      <c r="AF162" s="24"/>
      <c r="AG162" s="221"/>
      <c r="AH162" s="257"/>
      <c r="AI162" s="337"/>
      <c r="AJ162" s="43"/>
      <c r="AK162" s="239"/>
      <c r="AL162" s="328"/>
      <c r="AM162" s="56"/>
    </row>
    <row r="163" spans="1:39" s="47" customFormat="1" x14ac:dyDescent="0.25">
      <c r="A163" s="35" t="s">
        <v>61</v>
      </c>
      <c r="B163" s="36" t="s">
        <v>2</v>
      </c>
      <c r="C163" s="48"/>
      <c r="D163" s="135"/>
      <c r="E163" s="136"/>
      <c r="F163" s="48"/>
      <c r="G163" s="135"/>
      <c r="H163" s="136"/>
      <c r="I163" s="48"/>
      <c r="J163" s="135"/>
      <c r="K163" s="136"/>
      <c r="L163" s="90">
        <f>L164-AG164</f>
        <v>5.5583504352564521</v>
      </c>
      <c r="M163" s="240">
        <f>M164-AH164</f>
        <v>5.4399414558647061</v>
      </c>
      <c r="N163" s="331">
        <f>N164-AI164</f>
        <v>5.3711209621730021</v>
      </c>
      <c r="O163" s="48"/>
      <c r="P163" s="135"/>
      <c r="Q163" s="136"/>
      <c r="R163" s="135"/>
      <c r="S163" s="135"/>
      <c r="T163" s="135"/>
      <c r="U163" s="135"/>
      <c r="V163" s="135"/>
      <c r="W163" s="136"/>
      <c r="X163" s="135"/>
      <c r="Y163" s="135"/>
      <c r="Z163" s="135"/>
      <c r="AA163" s="135"/>
      <c r="AB163" s="135"/>
      <c r="AC163" s="135"/>
      <c r="AD163" s="135"/>
      <c r="AE163" s="135"/>
      <c r="AF163" s="135"/>
      <c r="AG163" s="217"/>
      <c r="AH163" s="253"/>
      <c r="AI163" s="333"/>
      <c r="AJ163" s="202">
        <v>-4</v>
      </c>
      <c r="AK163" s="259">
        <v>-4</v>
      </c>
      <c r="AL163" s="339">
        <v>-4</v>
      </c>
      <c r="AM163" s="111" t="s">
        <v>56</v>
      </c>
    </row>
    <row r="164" spans="1:39" s="47" customFormat="1" ht="13" x14ac:dyDescent="0.3">
      <c r="A164" s="38" t="s">
        <v>62</v>
      </c>
      <c r="B164" s="36" t="s">
        <v>2</v>
      </c>
      <c r="C164" s="48"/>
      <c r="D164" s="135"/>
      <c r="E164" s="136"/>
      <c r="F164" s="48"/>
      <c r="G164" s="135"/>
      <c r="H164" s="136"/>
      <c r="I164" s="48"/>
      <c r="J164" s="135"/>
      <c r="K164" s="136"/>
      <c r="L164" s="48">
        <f>L138</f>
        <v>5.8622587943528632</v>
      </c>
      <c r="M164" s="135">
        <f>M138</f>
        <v>5.7525220624419582</v>
      </c>
      <c r="N164" s="317">
        <f>N138</f>
        <v>5.6906776971326503</v>
      </c>
      <c r="O164" s="48"/>
      <c r="P164" s="135"/>
      <c r="Q164" s="136"/>
      <c r="R164" s="135"/>
      <c r="S164" s="135"/>
      <c r="T164" s="135"/>
      <c r="U164" s="135"/>
      <c r="V164" s="135"/>
      <c r="W164" s="136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218">
        <f>AG80</f>
        <v>0.30390835909641101</v>
      </c>
      <c r="AH164" s="254">
        <f>AH80</f>
        <v>0.31258060657725228</v>
      </c>
      <c r="AI164" s="334">
        <f>AI80</f>
        <v>0.31955673495964865</v>
      </c>
      <c r="AJ164" s="203"/>
      <c r="AK164" s="251"/>
      <c r="AL164" s="318"/>
      <c r="AM164" s="22"/>
    </row>
    <row r="165" spans="1:39" s="47" customFormat="1" x14ac:dyDescent="0.25">
      <c r="A165" s="35" t="s">
        <v>63</v>
      </c>
      <c r="B165" s="36" t="s">
        <v>2</v>
      </c>
      <c r="C165" s="48"/>
      <c r="D165" s="135"/>
      <c r="E165" s="136"/>
      <c r="F165" s="48"/>
      <c r="G165" s="135"/>
      <c r="H165" s="136"/>
      <c r="I165" s="48"/>
      <c r="J165" s="135"/>
      <c r="K165" s="136"/>
      <c r="L165" s="48">
        <f>L164+AG164</f>
        <v>6.1661671534492744</v>
      </c>
      <c r="M165" s="135">
        <f>M164+AH164</f>
        <v>6.0651026690192102</v>
      </c>
      <c r="N165" s="317">
        <f>N164+AI164</f>
        <v>6.0102344320922985</v>
      </c>
      <c r="O165" s="48"/>
      <c r="P165" s="135"/>
      <c r="Q165" s="136"/>
      <c r="R165" s="135"/>
      <c r="S165" s="135"/>
      <c r="T165" s="135"/>
      <c r="U165" s="135"/>
      <c r="V165" s="135"/>
      <c r="W165" s="136"/>
      <c r="X165" s="135"/>
      <c r="Y165" s="135"/>
      <c r="Z165" s="135"/>
      <c r="AA165" s="135"/>
      <c r="AB165" s="135"/>
      <c r="AC165" s="135"/>
      <c r="AD165" s="135"/>
      <c r="AE165" s="135"/>
      <c r="AF165" s="135"/>
      <c r="AG165" s="217"/>
      <c r="AH165" s="253"/>
      <c r="AI165" s="333"/>
      <c r="AJ165" s="48"/>
      <c r="AK165" s="135"/>
      <c r="AL165" s="317"/>
      <c r="AM165" s="22"/>
    </row>
    <row r="166" spans="1:39" s="47" customFormat="1" ht="13" x14ac:dyDescent="0.3">
      <c r="A166" s="43"/>
      <c r="B166" s="26"/>
      <c r="C166" s="46"/>
      <c r="D166" s="24"/>
      <c r="E166" s="137"/>
      <c r="F166" s="46"/>
      <c r="G166" s="24"/>
      <c r="H166" s="137"/>
      <c r="I166" s="46"/>
      <c r="J166" s="24"/>
      <c r="K166" s="137"/>
      <c r="L166" s="46"/>
      <c r="M166" s="24"/>
      <c r="N166" s="326"/>
      <c r="O166" s="46"/>
      <c r="P166" s="24"/>
      <c r="Q166" s="137"/>
      <c r="R166" s="24"/>
      <c r="S166" s="24"/>
      <c r="T166" s="24"/>
      <c r="U166" s="24"/>
      <c r="V166" s="24"/>
      <c r="W166" s="137"/>
      <c r="X166" s="24"/>
      <c r="Y166" s="24"/>
      <c r="Z166" s="24"/>
      <c r="AA166" s="24"/>
      <c r="AB166" s="24"/>
      <c r="AC166" s="24"/>
      <c r="AD166" s="24"/>
      <c r="AE166" s="24"/>
      <c r="AF166" s="24"/>
      <c r="AG166" s="219"/>
      <c r="AH166" s="255"/>
      <c r="AI166" s="335"/>
      <c r="AJ166" s="43"/>
      <c r="AK166" s="239"/>
      <c r="AL166" s="328"/>
      <c r="AM166" s="56"/>
    </row>
    <row r="167" spans="1:39" s="47" customFormat="1" x14ac:dyDescent="0.25">
      <c r="A167" s="35" t="s">
        <v>72</v>
      </c>
      <c r="B167" s="91" t="s">
        <v>30</v>
      </c>
      <c r="C167" s="48"/>
      <c r="D167" s="135"/>
      <c r="E167" s="136"/>
      <c r="F167" s="48"/>
      <c r="G167" s="135"/>
      <c r="H167" s="136"/>
      <c r="I167" s="48"/>
      <c r="J167" s="135"/>
      <c r="K167" s="136"/>
      <c r="L167" s="94">
        <f>L168-AG168</f>
        <v>-87.016759169403883</v>
      </c>
      <c r="M167" s="246">
        <f>M168-AH168</f>
        <v>-87.016759169403883</v>
      </c>
      <c r="N167" s="332">
        <f>N168-AI168</f>
        <v>-87.016759169403883</v>
      </c>
      <c r="O167" s="48"/>
      <c r="P167" s="135"/>
      <c r="Q167" s="136"/>
      <c r="R167" s="135"/>
      <c r="S167" s="135"/>
      <c r="T167" s="135"/>
      <c r="U167" s="135"/>
      <c r="V167" s="135"/>
      <c r="W167" s="136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220"/>
      <c r="AH167" s="256"/>
      <c r="AI167" s="336"/>
      <c r="AJ167" s="202">
        <f>-110.1+R21</f>
        <v>-109.1</v>
      </c>
      <c r="AK167" s="259">
        <f>-107.5+S21</f>
        <v>-106.5</v>
      </c>
      <c r="AL167" s="339">
        <f>-106.5+T21</f>
        <v>-105.5</v>
      </c>
      <c r="AM167" s="280" t="s">
        <v>178</v>
      </c>
    </row>
    <row r="168" spans="1:39" s="47" customFormat="1" ht="13" x14ac:dyDescent="0.3">
      <c r="A168" s="38" t="s">
        <v>71</v>
      </c>
      <c r="B168" s="91" t="s">
        <v>30</v>
      </c>
      <c r="C168" s="48"/>
      <c r="D168" s="135"/>
      <c r="E168" s="136"/>
      <c r="F168" s="48"/>
      <c r="G168" s="135"/>
      <c r="H168" s="136"/>
      <c r="I168" s="48"/>
      <c r="J168" s="135"/>
      <c r="K168" s="136"/>
      <c r="L168" s="95">
        <f>L139</f>
        <v>-81.358800173440756</v>
      </c>
      <c r="M168" s="247">
        <f>M139</f>
        <v>-81.358800173440756</v>
      </c>
      <c r="N168" s="330">
        <f>N139</f>
        <v>-81.358800173440756</v>
      </c>
      <c r="O168" s="48"/>
      <c r="P168" s="135"/>
      <c r="Q168" s="136"/>
      <c r="R168" s="135"/>
      <c r="S168" s="135"/>
      <c r="T168" s="135"/>
      <c r="U168" s="135"/>
      <c r="V168" s="135"/>
      <c r="W168" s="136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218">
        <f>AG84</f>
        <v>5.6579589959631207</v>
      </c>
      <c r="AH168" s="254">
        <f>AH84</f>
        <v>5.6579589959631207</v>
      </c>
      <c r="AI168" s="334">
        <f>AI84</f>
        <v>5.6579589959631207</v>
      </c>
      <c r="AJ168" s="203"/>
      <c r="AK168" s="251"/>
      <c r="AL168" s="204"/>
      <c r="AM168" s="52"/>
    </row>
    <row r="169" spans="1:39" s="47" customFormat="1" x14ac:dyDescent="0.25">
      <c r="A169" s="35" t="s">
        <v>70</v>
      </c>
      <c r="B169" s="91" t="s">
        <v>30</v>
      </c>
      <c r="C169" s="48"/>
      <c r="D169" s="135"/>
      <c r="E169" s="136"/>
      <c r="F169" s="48"/>
      <c r="G169" s="135"/>
      <c r="H169" s="136"/>
      <c r="I169" s="48"/>
      <c r="J169" s="135"/>
      <c r="K169" s="136"/>
      <c r="L169" s="48">
        <f>L168+AG168</f>
        <v>-75.700841177477628</v>
      </c>
      <c r="M169" s="135">
        <f>M168+AH168</f>
        <v>-75.700841177477628</v>
      </c>
      <c r="N169" s="317">
        <f>N168+AI168</f>
        <v>-75.700841177477628</v>
      </c>
      <c r="O169" s="48"/>
      <c r="P169" s="135"/>
      <c r="Q169" s="136"/>
      <c r="R169" s="135"/>
      <c r="S169" s="135"/>
      <c r="T169" s="135"/>
      <c r="U169" s="135"/>
      <c r="V169" s="135"/>
      <c r="W169" s="136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220"/>
      <c r="AH169" s="256"/>
      <c r="AI169" s="336"/>
      <c r="AJ169" s="48"/>
      <c r="AK169" s="135"/>
      <c r="AL169" s="136"/>
      <c r="AM169" s="52"/>
    </row>
    <row r="170" spans="1:39" s="47" customFormat="1" x14ac:dyDescent="0.25">
      <c r="A170" s="70"/>
      <c r="B170" s="26"/>
      <c r="C170" s="46"/>
      <c r="D170" s="24"/>
      <c r="E170" s="137"/>
      <c r="F170" s="46"/>
      <c r="G170" s="24"/>
      <c r="H170" s="137"/>
      <c r="I170" s="46"/>
      <c r="J170" s="24"/>
      <c r="K170" s="137"/>
      <c r="L170" s="46"/>
      <c r="M170" s="24"/>
      <c r="N170" s="137"/>
      <c r="O170" s="46"/>
      <c r="P170" s="24"/>
      <c r="Q170" s="137"/>
      <c r="R170" s="24"/>
      <c r="S170" s="24"/>
      <c r="T170" s="24"/>
      <c r="U170" s="24"/>
      <c r="V170" s="24"/>
      <c r="W170" s="137"/>
      <c r="X170" s="24"/>
      <c r="Y170" s="24"/>
      <c r="Z170" s="24"/>
      <c r="AA170" s="24"/>
      <c r="AB170" s="24"/>
      <c r="AC170" s="24"/>
      <c r="AD170" s="24"/>
      <c r="AE170" s="24"/>
      <c r="AF170" s="24"/>
      <c r="AG170" s="221"/>
      <c r="AH170" s="257"/>
      <c r="AI170" s="222"/>
      <c r="AJ170" s="43"/>
      <c r="AK170" s="239"/>
      <c r="AL170" s="181"/>
      <c r="AM170" s="56"/>
    </row>
    <row r="171" spans="1:39" s="47" customFormat="1" ht="13" x14ac:dyDescent="0.3">
      <c r="A171" s="35" t="s">
        <v>69</v>
      </c>
      <c r="B171" s="91" t="s">
        <v>31</v>
      </c>
      <c r="C171" s="48"/>
      <c r="D171" s="135"/>
      <c r="E171" s="136"/>
      <c r="F171" s="48"/>
      <c r="G171" s="135"/>
      <c r="H171" s="136"/>
      <c r="I171" s="95">
        <f>I172-AG172</f>
        <v>-61.446732734836885</v>
      </c>
      <c r="J171" s="247">
        <f>J172-AH172</f>
        <v>-61.446732734836885</v>
      </c>
      <c r="K171" s="330">
        <f>K172-AI172</f>
        <v>-61.446732734836885</v>
      </c>
      <c r="L171" s="48"/>
      <c r="M171" s="135"/>
      <c r="N171" s="136"/>
      <c r="O171" s="48"/>
      <c r="P171" s="135"/>
      <c r="Q171" s="136"/>
      <c r="R171" s="135"/>
      <c r="S171" s="135"/>
      <c r="T171" s="135"/>
      <c r="U171" s="135"/>
      <c r="V171" s="135"/>
      <c r="W171" s="136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220"/>
      <c r="AH171" s="256"/>
      <c r="AI171" s="336"/>
      <c r="AJ171" s="203"/>
      <c r="AK171" s="251"/>
      <c r="AL171" s="204"/>
      <c r="AM171" s="56" t="s">
        <v>193</v>
      </c>
    </row>
    <row r="172" spans="1:39" s="47" customFormat="1" ht="13" x14ac:dyDescent="0.3">
      <c r="A172" s="38" t="s">
        <v>68</v>
      </c>
      <c r="B172" s="91" t="s">
        <v>31</v>
      </c>
      <c r="C172" s="48"/>
      <c r="D172" s="135"/>
      <c r="E172" s="136"/>
      <c r="F172" s="48"/>
      <c r="G172" s="135"/>
      <c r="H172" s="136"/>
      <c r="I172" s="95">
        <f>I141</f>
        <v>-55.791647358761495</v>
      </c>
      <c r="J172" s="247">
        <f>J141</f>
        <v>-55.791647358761495</v>
      </c>
      <c r="K172" s="330">
        <f>K141</f>
        <v>-55.791647358761495</v>
      </c>
      <c r="L172" s="48"/>
      <c r="M172" s="135"/>
      <c r="N172" s="136"/>
      <c r="O172" s="48"/>
      <c r="P172" s="135"/>
      <c r="Q172" s="136"/>
      <c r="R172" s="135"/>
      <c r="S172" s="135"/>
      <c r="T172" s="135"/>
      <c r="U172" s="135"/>
      <c r="V172" s="135"/>
      <c r="W172" s="136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218">
        <f>AG88</f>
        <v>5.6550853760753901</v>
      </c>
      <c r="AH172" s="254">
        <f>AH88</f>
        <v>5.6550853760753901</v>
      </c>
      <c r="AI172" s="334">
        <f>AI88</f>
        <v>5.6550853760753901</v>
      </c>
      <c r="AJ172" s="203"/>
      <c r="AK172" s="251"/>
      <c r="AL172" s="204"/>
      <c r="AM172" s="52"/>
    </row>
    <row r="173" spans="1:39" s="47" customFormat="1" x14ac:dyDescent="0.25">
      <c r="A173" s="35" t="s">
        <v>67</v>
      </c>
      <c r="B173" s="91" t="s">
        <v>31</v>
      </c>
      <c r="C173" s="48"/>
      <c r="D173" s="135"/>
      <c r="E173" s="136"/>
      <c r="F173" s="48"/>
      <c r="G173" s="135"/>
      <c r="H173" s="136"/>
      <c r="I173" s="90">
        <f>I172+AG172</f>
        <v>-50.136561982686104</v>
      </c>
      <c r="J173" s="240">
        <f>J172+AH172</f>
        <v>-50.136561982686104</v>
      </c>
      <c r="K173" s="331">
        <f>K172+AI172</f>
        <v>-50.136561982686104</v>
      </c>
      <c r="L173" s="48"/>
      <c r="M173" s="135"/>
      <c r="N173" s="136"/>
      <c r="O173" s="48"/>
      <c r="P173" s="135"/>
      <c r="Q173" s="136"/>
      <c r="R173" s="135"/>
      <c r="S173" s="135"/>
      <c r="T173" s="135"/>
      <c r="U173" s="135"/>
      <c r="V173" s="135"/>
      <c r="W173" s="136"/>
      <c r="X173" s="135"/>
      <c r="Y173" s="135"/>
      <c r="Z173" s="135"/>
      <c r="AA173" s="135"/>
      <c r="AB173" s="135"/>
      <c r="AC173" s="135"/>
      <c r="AD173" s="135"/>
      <c r="AE173" s="135"/>
      <c r="AF173" s="135"/>
      <c r="AG173" s="220"/>
      <c r="AH173" s="256"/>
      <c r="AI173" s="336"/>
      <c r="AJ173" s="202">
        <f>-50</f>
        <v>-50</v>
      </c>
      <c r="AK173" s="259">
        <f>-50</f>
        <v>-50</v>
      </c>
      <c r="AL173" s="339">
        <f>-50</f>
        <v>-50</v>
      </c>
      <c r="AM173" s="111" t="s">
        <v>45</v>
      </c>
    </row>
    <row r="174" spans="1:39" s="47" customFormat="1" x14ac:dyDescent="0.25">
      <c r="A174" s="70"/>
      <c r="B174" s="26"/>
      <c r="C174" s="46"/>
      <c r="D174" s="24"/>
      <c r="E174" s="137"/>
      <c r="F174" s="46"/>
      <c r="G174" s="24"/>
      <c r="H174" s="137"/>
      <c r="I174" s="46"/>
      <c r="J174" s="24"/>
      <c r="K174" s="326"/>
      <c r="L174" s="46"/>
      <c r="M174" s="24"/>
      <c r="N174" s="137"/>
      <c r="O174" s="46"/>
      <c r="P174" s="24"/>
      <c r="Q174" s="137"/>
      <c r="R174" s="24"/>
      <c r="S174" s="24"/>
      <c r="T174" s="24"/>
      <c r="U174" s="24"/>
      <c r="V174" s="24"/>
      <c r="W174" s="137"/>
      <c r="X174" s="24"/>
      <c r="Y174" s="24"/>
      <c r="Z174" s="24"/>
      <c r="AA174" s="24"/>
      <c r="AB174" s="24"/>
      <c r="AC174" s="24"/>
      <c r="AD174" s="24"/>
      <c r="AE174" s="24"/>
      <c r="AF174" s="24"/>
      <c r="AG174" s="221"/>
      <c r="AH174" s="257"/>
      <c r="AI174" s="337"/>
      <c r="AJ174" s="43"/>
      <c r="AK174" s="239"/>
      <c r="AL174" s="328"/>
      <c r="AM174" s="56"/>
    </row>
    <row r="175" spans="1:39" s="47" customFormat="1" x14ac:dyDescent="0.25">
      <c r="A175" s="134" t="s">
        <v>132</v>
      </c>
      <c r="B175" s="36" t="s">
        <v>2</v>
      </c>
      <c r="C175" s="48"/>
      <c r="D175" s="135"/>
      <c r="E175" s="136"/>
      <c r="F175" s="48"/>
      <c r="G175" s="135"/>
      <c r="H175" s="136"/>
      <c r="I175" s="48"/>
      <c r="J175" s="135"/>
      <c r="K175" s="317"/>
      <c r="L175" s="94">
        <f>L176-AG176</f>
        <v>-8.0015623474419044</v>
      </c>
      <c r="M175" s="246">
        <f>M176-AH176</f>
        <v>-8.0015623474419044</v>
      </c>
      <c r="N175" s="332">
        <f>N176-AI176</f>
        <v>-8.0015623474419044</v>
      </c>
      <c r="O175" s="48"/>
      <c r="P175" s="135"/>
      <c r="Q175" s="136"/>
      <c r="R175" s="135"/>
      <c r="S175" s="135"/>
      <c r="T175" s="135"/>
      <c r="U175" s="135"/>
      <c r="V175" s="135"/>
      <c r="W175" s="136"/>
      <c r="X175" s="135"/>
      <c r="Y175" s="135"/>
      <c r="Z175" s="135"/>
      <c r="AA175" s="135"/>
      <c r="AB175" s="135"/>
      <c r="AC175" s="135"/>
      <c r="AD175" s="135"/>
      <c r="AE175" s="135"/>
      <c r="AF175" s="135"/>
      <c r="AG175" s="220"/>
      <c r="AH175" s="256"/>
      <c r="AI175" s="336"/>
      <c r="AJ175" s="202">
        <v>-27</v>
      </c>
      <c r="AK175" s="259">
        <v>-27</v>
      </c>
      <c r="AL175" s="339">
        <v>-27</v>
      </c>
      <c r="AM175" s="111" t="s">
        <v>47</v>
      </c>
    </row>
    <row r="176" spans="1:39" s="47" customFormat="1" ht="13" x14ac:dyDescent="0.3">
      <c r="A176" s="38" t="s">
        <v>133</v>
      </c>
      <c r="B176" s="36" t="s">
        <v>2</v>
      </c>
      <c r="C176" s="48"/>
      <c r="D176" s="135"/>
      <c r="E176" s="136"/>
      <c r="F176" s="48"/>
      <c r="G176" s="135"/>
      <c r="H176" s="136"/>
      <c r="I176" s="48"/>
      <c r="J176" s="135"/>
      <c r="K176" s="317"/>
      <c r="L176" s="95">
        <f>L140</f>
        <v>0</v>
      </c>
      <c r="M176" s="247">
        <f>M140</f>
        <v>0</v>
      </c>
      <c r="N176" s="330">
        <f>N140</f>
        <v>0</v>
      </c>
      <c r="O176" s="48"/>
      <c r="P176" s="135"/>
      <c r="Q176" s="136"/>
      <c r="R176" s="135"/>
      <c r="S176" s="135"/>
      <c r="T176" s="135"/>
      <c r="U176" s="135"/>
      <c r="V176" s="135"/>
      <c r="W176" s="136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218">
        <f>AG92</f>
        <v>8.0015623474419044</v>
      </c>
      <c r="AH176" s="254">
        <f>AH92</f>
        <v>8.0015623474419044</v>
      </c>
      <c r="AI176" s="334">
        <f>AI92</f>
        <v>8.0015623474419044</v>
      </c>
      <c r="AJ176" s="203"/>
      <c r="AK176" s="251"/>
      <c r="AL176" s="318"/>
      <c r="AM176" s="56"/>
    </row>
    <row r="177" spans="1:39" s="47" customFormat="1" x14ac:dyDescent="0.25">
      <c r="A177" s="35" t="s">
        <v>134</v>
      </c>
      <c r="B177" s="36" t="s">
        <v>2</v>
      </c>
      <c r="C177" s="48"/>
      <c r="D177" s="135"/>
      <c r="E177" s="136"/>
      <c r="F177" s="48"/>
      <c r="G177" s="135"/>
      <c r="H177" s="136"/>
      <c r="I177" s="48"/>
      <c r="J177" s="135"/>
      <c r="K177" s="317"/>
      <c r="L177" s="90">
        <f>L176+AG176</f>
        <v>8.0015623474419044</v>
      </c>
      <c r="M177" s="240">
        <f>M176+AH176</f>
        <v>8.0015623474419044</v>
      </c>
      <c r="N177" s="331">
        <f>N176+AI176</f>
        <v>8.0015623474419044</v>
      </c>
      <c r="O177" s="48"/>
      <c r="P177" s="135"/>
      <c r="Q177" s="136"/>
      <c r="R177" s="135"/>
      <c r="S177" s="135"/>
      <c r="T177" s="135"/>
      <c r="U177" s="135"/>
      <c r="V177" s="135"/>
      <c r="W177" s="136"/>
      <c r="X177" s="135"/>
      <c r="Y177" s="135"/>
      <c r="Z177" s="135"/>
      <c r="AA177" s="135"/>
      <c r="AB177" s="135"/>
      <c r="AC177" s="135"/>
      <c r="AD177" s="135"/>
      <c r="AE177" s="135"/>
      <c r="AF177" s="135"/>
      <c r="AG177" s="220"/>
      <c r="AH177" s="256"/>
      <c r="AI177" s="336"/>
      <c r="AJ177" s="202">
        <v>27</v>
      </c>
      <c r="AK177" s="259">
        <v>27</v>
      </c>
      <c r="AL177" s="339">
        <v>27</v>
      </c>
      <c r="AM177" s="111" t="s">
        <v>47</v>
      </c>
    </row>
    <row r="178" spans="1:39" s="47" customFormat="1" x14ac:dyDescent="0.25">
      <c r="A178" s="70"/>
      <c r="B178" s="92"/>
      <c r="C178" s="46"/>
      <c r="D178" s="24"/>
      <c r="E178" s="137"/>
      <c r="F178" s="46"/>
      <c r="G178" s="24"/>
      <c r="H178" s="137"/>
      <c r="I178" s="46"/>
      <c r="J178" s="24"/>
      <c r="K178" s="326"/>
      <c r="L178" s="46"/>
      <c r="M178" s="24"/>
      <c r="N178" s="326"/>
      <c r="O178" s="46"/>
      <c r="P178" s="24"/>
      <c r="Q178" s="137"/>
      <c r="R178" s="24"/>
      <c r="S178" s="24"/>
      <c r="T178" s="24"/>
      <c r="U178" s="24"/>
      <c r="V178" s="24"/>
      <c r="W178" s="137"/>
      <c r="X178" s="24"/>
      <c r="Y178" s="24"/>
      <c r="Z178" s="24"/>
      <c r="AA178" s="24"/>
      <c r="AB178" s="24"/>
      <c r="AC178" s="24"/>
      <c r="AD178" s="24"/>
      <c r="AE178" s="24"/>
      <c r="AF178" s="24"/>
      <c r="AG178" s="221"/>
      <c r="AH178" s="257"/>
      <c r="AI178" s="337"/>
      <c r="AJ178" s="43"/>
      <c r="AK178" s="239"/>
      <c r="AL178" s="328"/>
      <c r="AM178" s="56"/>
    </row>
    <row r="179" spans="1:39" s="47" customFormat="1" x14ac:dyDescent="0.25">
      <c r="A179" s="35" t="s">
        <v>66</v>
      </c>
      <c r="B179" s="36" t="s">
        <v>2</v>
      </c>
      <c r="C179" s="48"/>
      <c r="D179" s="135"/>
      <c r="E179" s="136"/>
      <c r="F179" s="48"/>
      <c r="G179" s="135"/>
      <c r="H179" s="136"/>
      <c r="I179" s="94">
        <f>I180-AG180</f>
        <v>-7.9974984352235712</v>
      </c>
      <c r="J179" s="246">
        <f>J180-AH180</f>
        <v>-7.9974984352235712</v>
      </c>
      <c r="K179" s="332">
        <f>K180-AI180</f>
        <v>-7.9974984352235712</v>
      </c>
      <c r="L179" s="48"/>
      <c r="M179" s="135"/>
      <c r="N179" s="317"/>
      <c r="O179" s="48"/>
      <c r="P179" s="135"/>
      <c r="Q179" s="136"/>
      <c r="R179" s="135"/>
      <c r="S179" s="135"/>
      <c r="T179" s="135"/>
      <c r="U179" s="135"/>
      <c r="V179" s="135"/>
      <c r="W179" s="136"/>
      <c r="X179" s="135"/>
      <c r="Y179" s="135"/>
      <c r="Z179" s="135"/>
      <c r="AA179" s="135"/>
      <c r="AB179" s="135"/>
      <c r="AC179" s="135"/>
      <c r="AD179" s="135"/>
      <c r="AE179" s="135"/>
      <c r="AF179" s="135"/>
      <c r="AG179" s="220"/>
      <c r="AH179" s="256"/>
      <c r="AI179" s="336"/>
      <c r="AJ179" s="202">
        <v>-20</v>
      </c>
      <c r="AK179" s="259">
        <v>-20</v>
      </c>
      <c r="AL179" s="339">
        <v>-20</v>
      </c>
      <c r="AM179" s="111" t="s">
        <v>47</v>
      </c>
    </row>
    <row r="180" spans="1:39" s="47" customFormat="1" ht="13" x14ac:dyDescent="0.3">
      <c r="A180" s="38" t="s">
        <v>64</v>
      </c>
      <c r="B180" s="36" t="s">
        <v>2</v>
      </c>
      <c r="C180" s="48"/>
      <c r="D180" s="135"/>
      <c r="E180" s="136"/>
      <c r="F180" s="48"/>
      <c r="G180" s="135"/>
      <c r="H180" s="136"/>
      <c r="I180" s="95">
        <f>I142</f>
        <v>0</v>
      </c>
      <c r="J180" s="247">
        <f>J142</f>
        <v>0</v>
      </c>
      <c r="K180" s="330">
        <f>K142</f>
        <v>0</v>
      </c>
      <c r="L180" s="48"/>
      <c r="M180" s="135"/>
      <c r="N180" s="317"/>
      <c r="O180" s="48"/>
      <c r="P180" s="135"/>
      <c r="Q180" s="136"/>
      <c r="R180" s="135"/>
      <c r="S180" s="135"/>
      <c r="T180" s="135"/>
      <c r="U180" s="135"/>
      <c r="V180" s="135"/>
      <c r="W180" s="136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218">
        <f>AG96</f>
        <v>7.9974984352235712</v>
      </c>
      <c r="AH180" s="254">
        <f>AH96</f>
        <v>7.9974984352235712</v>
      </c>
      <c r="AI180" s="334">
        <f>AI96</f>
        <v>7.9974984352235712</v>
      </c>
      <c r="AJ180" s="203"/>
      <c r="AK180" s="251"/>
      <c r="AL180" s="318"/>
      <c r="AM180" s="56"/>
    </row>
    <row r="181" spans="1:39" s="47" customFormat="1" x14ac:dyDescent="0.25">
      <c r="A181" s="35" t="s">
        <v>65</v>
      </c>
      <c r="B181" s="36" t="s">
        <v>2</v>
      </c>
      <c r="C181" s="48"/>
      <c r="D181" s="135"/>
      <c r="E181" s="136"/>
      <c r="F181" s="48"/>
      <c r="G181" s="135"/>
      <c r="H181" s="136"/>
      <c r="I181" s="90">
        <f>I180+AG180</f>
        <v>7.9974984352235712</v>
      </c>
      <c r="J181" s="240">
        <f>J180+AH180</f>
        <v>7.9974984352235712</v>
      </c>
      <c r="K181" s="331">
        <f>K180+AI180</f>
        <v>7.9974984352235712</v>
      </c>
      <c r="L181" s="48"/>
      <c r="M181" s="135"/>
      <c r="N181" s="317"/>
      <c r="O181" s="48"/>
      <c r="P181" s="135"/>
      <c r="Q181" s="136"/>
      <c r="R181" s="135"/>
      <c r="S181" s="135"/>
      <c r="T181" s="135"/>
      <c r="U181" s="135"/>
      <c r="V181" s="135"/>
      <c r="W181" s="136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220"/>
      <c r="AH181" s="256"/>
      <c r="AI181" s="336"/>
      <c r="AJ181" s="202">
        <v>20</v>
      </c>
      <c r="AK181" s="259">
        <v>20</v>
      </c>
      <c r="AL181" s="339">
        <v>20</v>
      </c>
      <c r="AM181" s="111" t="s">
        <v>47</v>
      </c>
    </row>
    <row r="182" spans="1:39" s="47" customFormat="1" x14ac:dyDescent="0.25">
      <c r="A182" s="70"/>
      <c r="B182" s="26"/>
      <c r="C182" s="46"/>
      <c r="D182" s="24"/>
      <c r="E182" s="137"/>
      <c r="F182" s="46"/>
      <c r="G182" s="24"/>
      <c r="H182" s="137"/>
      <c r="I182" s="46"/>
      <c r="J182" s="24"/>
      <c r="K182" s="137"/>
      <c r="L182" s="46"/>
      <c r="M182" s="24"/>
      <c r="N182" s="326"/>
      <c r="O182" s="46"/>
      <c r="P182" s="24"/>
      <c r="Q182" s="137"/>
      <c r="R182" s="24"/>
      <c r="S182" s="24"/>
      <c r="T182" s="24"/>
      <c r="U182" s="24"/>
      <c r="V182" s="24"/>
      <c r="W182" s="137"/>
      <c r="X182" s="24"/>
      <c r="Y182" s="24"/>
      <c r="Z182" s="24"/>
      <c r="AA182" s="24"/>
      <c r="AB182" s="24"/>
      <c r="AC182" s="24"/>
      <c r="AD182" s="24"/>
      <c r="AE182" s="24"/>
      <c r="AF182" s="24"/>
      <c r="AG182" s="221"/>
      <c r="AH182" s="257"/>
      <c r="AI182" s="337"/>
      <c r="AJ182" s="43"/>
      <c r="AK182" s="24"/>
      <c r="AL182" s="137"/>
      <c r="AM182" s="139"/>
    </row>
    <row r="183" spans="1:39" s="47" customFormat="1" x14ac:dyDescent="0.25">
      <c r="A183" s="35" t="s">
        <v>120</v>
      </c>
      <c r="B183" s="36" t="s">
        <v>2</v>
      </c>
      <c r="C183" s="48"/>
      <c r="D183" s="135"/>
      <c r="E183" s="136"/>
      <c r="F183" s="90">
        <f>F184-AG184</f>
        <v>-115.91675916940386</v>
      </c>
      <c r="G183" s="240">
        <f>G184-AH184</f>
        <v>-117.61675916940389</v>
      </c>
      <c r="H183" s="331">
        <f>H184-AI184</f>
        <v>-117.81675916940388</v>
      </c>
      <c r="I183" s="48"/>
      <c r="J183" s="135"/>
      <c r="K183" s="136"/>
      <c r="L183" s="48"/>
      <c r="M183" s="135"/>
      <c r="N183" s="317"/>
      <c r="O183" s="225">
        <f>IF(F183&lt;-156,0,IF(F183&lt;-31,157+CEILING(F183,-1),126))</f>
        <v>41</v>
      </c>
      <c r="P183" s="263">
        <f>IF(G183&lt;-156,0,IF(G183&lt;-31,157+CEILING(G183,-1),126))</f>
        <v>39</v>
      </c>
      <c r="Q183" s="340">
        <f>IF(H183&lt;-156,0,IF(H183&lt;-31,157+CEILING(H183,-1),126))</f>
        <v>39</v>
      </c>
      <c r="R183" s="135"/>
      <c r="S183" s="135"/>
      <c r="T183" s="135"/>
      <c r="U183" s="135"/>
      <c r="V183" s="135"/>
      <c r="W183" s="136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220"/>
      <c r="AH183" s="256"/>
      <c r="AI183" s="336"/>
      <c r="AJ183" s="275"/>
      <c r="AK183" s="275"/>
      <c r="AL183" s="275"/>
      <c r="AM183" s="139" t="s">
        <v>163</v>
      </c>
    </row>
    <row r="184" spans="1:39" s="47" customFormat="1" ht="13" x14ac:dyDescent="0.3">
      <c r="A184" s="38" t="s">
        <v>119</v>
      </c>
      <c r="B184" s="36" t="s">
        <v>2</v>
      </c>
      <c r="C184" s="48"/>
      <c r="D184" s="135"/>
      <c r="E184" s="136"/>
      <c r="F184" s="48">
        <f>F143</f>
        <v>-81.808800173440744</v>
      </c>
      <c r="G184" s="135">
        <f>G143</f>
        <v>-82.658800173440767</v>
      </c>
      <c r="H184" s="317">
        <f>H143</f>
        <v>-82.758800173440761</v>
      </c>
      <c r="I184" s="48"/>
      <c r="J184" s="135"/>
      <c r="K184" s="136"/>
      <c r="L184" s="48"/>
      <c r="M184" s="135"/>
      <c r="N184" s="317"/>
      <c r="O184" s="203"/>
      <c r="P184" s="251"/>
      <c r="Q184" s="318"/>
      <c r="R184" s="135"/>
      <c r="S184" s="135"/>
      <c r="T184" s="135"/>
      <c r="U184" s="135"/>
      <c r="V184" s="135"/>
      <c r="W184" s="136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218">
        <f>AG100</f>
        <v>34.107958995963116</v>
      </c>
      <c r="AH184" s="254">
        <f>AH100</f>
        <v>34.957958995963125</v>
      </c>
      <c r="AI184" s="334">
        <f>AI100</f>
        <v>35.057958995963119</v>
      </c>
      <c r="AJ184" s="275"/>
      <c r="AK184" s="275"/>
      <c r="AL184" s="275"/>
      <c r="AM184" s="139"/>
    </row>
    <row r="185" spans="1:39" s="47" customFormat="1" x14ac:dyDescent="0.25">
      <c r="A185" s="35" t="s">
        <v>121</v>
      </c>
      <c r="B185" s="36" t="s">
        <v>2</v>
      </c>
      <c r="C185" s="48"/>
      <c r="D185" s="135"/>
      <c r="E185" s="136"/>
      <c r="F185" s="90">
        <f>F184+AG184</f>
        <v>-47.700841177477628</v>
      </c>
      <c r="G185" s="240">
        <f>G184+AH184</f>
        <v>-47.700841177477642</v>
      </c>
      <c r="H185" s="331">
        <f>H184+AI184</f>
        <v>-47.700841177477642</v>
      </c>
      <c r="I185" s="48"/>
      <c r="J185" s="135"/>
      <c r="K185" s="136"/>
      <c r="L185" s="48"/>
      <c r="M185" s="135"/>
      <c r="N185" s="317"/>
      <c r="O185" s="225">
        <f>IF(F185&lt;-156,0,IF(F185&lt;-31,157+CEILING(F185,-1),126))</f>
        <v>109</v>
      </c>
      <c r="P185" s="263">
        <f>IF(G185&lt;-156,0,IF(G185&lt;-31,157+CEILING(G185,-1),126))</f>
        <v>109</v>
      </c>
      <c r="Q185" s="340">
        <f>IF(H185&lt;-156,0,IF(H185&lt;-31,157+CEILING(H185,-1),126))</f>
        <v>109</v>
      </c>
      <c r="R185" s="135"/>
      <c r="S185" s="135"/>
      <c r="T185" s="135"/>
      <c r="U185" s="135"/>
      <c r="V185" s="135"/>
      <c r="W185" s="136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220"/>
      <c r="AH185" s="256"/>
      <c r="AI185" s="336"/>
      <c r="AJ185" s="275"/>
      <c r="AK185" s="275"/>
      <c r="AL185" s="275"/>
      <c r="AM185" s="139" t="s">
        <v>163</v>
      </c>
    </row>
    <row r="186" spans="1:39" s="47" customFormat="1" x14ac:dyDescent="0.25">
      <c r="A186" s="70"/>
      <c r="B186" s="26"/>
      <c r="C186" s="46"/>
      <c r="D186" s="24"/>
      <c r="E186" s="137"/>
      <c r="F186" s="46"/>
      <c r="G186" s="24"/>
      <c r="H186" s="137"/>
      <c r="I186" s="46"/>
      <c r="J186" s="24"/>
      <c r="K186" s="137"/>
      <c r="L186" s="46"/>
      <c r="M186" s="24"/>
      <c r="N186" s="326"/>
      <c r="O186" s="46"/>
      <c r="P186" s="24"/>
      <c r="Q186" s="326"/>
      <c r="R186" s="24"/>
      <c r="S186" s="24"/>
      <c r="T186" s="24"/>
      <c r="U186" s="24"/>
      <c r="V186" s="24"/>
      <c r="W186" s="137"/>
      <c r="X186" s="24"/>
      <c r="Y186" s="24"/>
      <c r="Z186" s="24"/>
      <c r="AA186" s="24"/>
      <c r="AB186" s="24"/>
      <c r="AC186" s="24"/>
      <c r="AD186" s="24"/>
      <c r="AE186" s="24"/>
      <c r="AF186" s="24"/>
      <c r="AG186" s="221"/>
      <c r="AH186" s="257"/>
      <c r="AI186" s="337"/>
      <c r="AJ186" s="46"/>
      <c r="AK186" s="24"/>
      <c r="AL186" s="137"/>
      <c r="AM186" s="139"/>
    </row>
    <row r="187" spans="1:39" s="47" customFormat="1" x14ac:dyDescent="0.25">
      <c r="A187" s="35" t="s">
        <v>122</v>
      </c>
      <c r="B187" s="36" t="s">
        <v>2</v>
      </c>
      <c r="C187" s="48"/>
      <c r="D187" s="135"/>
      <c r="E187" s="136"/>
      <c r="F187" s="48"/>
      <c r="G187" s="135"/>
      <c r="H187" s="136"/>
      <c r="I187" s="48"/>
      <c r="J187" s="135"/>
      <c r="K187" s="136"/>
      <c r="L187" s="94">
        <f>L188-AG188</f>
        <v>-105.01675916940388</v>
      </c>
      <c r="M187" s="246">
        <f>M188-AH188</f>
        <v>-105.01675916940388</v>
      </c>
      <c r="N187" s="332">
        <f>N188-AI188</f>
        <v>-105.01675916940388</v>
      </c>
      <c r="O187" s="225">
        <f>IF(L187&lt;-156,0,IF(L187&lt;-31,157+CEILING(L187,-1),126))</f>
        <v>51</v>
      </c>
      <c r="P187" s="263">
        <f>IF(M187&lt;-156,0,IF(M187&lt;-31,157+CEILING(M187,-1),126))</f>
        <v>51</v>
      </c>
      <c r="Q187" s="340">
        <f>IF(N187&lt;-156,0,IF(N187&lt;-31,157+CEILING(N187,-1),126))</f>
        <v>51</v>
      </c>
      <c r="R187" s="135"/>
      <c r="S187" s="135"/>
      <c r="T187" s="135"/>
      <c r="U187" s="135"/>
      <c r="V187" s="135"/>
      <c r="W187" s="136"/>
      <c r="X187" s="135"/>
      <c r="Y187" s="135"/>
      <c r="Z187" s="135"/>
      <c r="AA187" s="135"/>
      <c r="AB187" s="135"/>
      <c r="AC187" s="135"/>
      <c r="AD187" s="135"/>
      <c r="AE187" s="135"/>
      <c r="AF187" s="135"/>
      <c r="AG187" s="220"/>
      <c r="AH187" s="256"/>
      <c r="AI187" s="336"/>
      <c r="AJ187" s="275"/>
      <c r="AK187" s="275"/>
      <c r="AL187" s="275"/>
      <c r="AM187" s="139" t="s">
        <v>163</v>
      </c>
    </row>
    <row r="188" spans="1:39" s="47" customFormat="1" ht="13" x14ac:dyDescent="0.3">
      <c r="A188" s="38" t="s">
        <v>123</v>
      </c>
      <c r="B188" s="36" t="s">
        <v>2</v>
      </c>
      <c r="C188" s="48"/>
      <c r="D188" s="135"/>
      <c r="E188" s="136"/>
      <c r="F188" s="48"/>
      <c r="G188" s="135"/>
      <c r="H188" s="136"/>
      <c r="I188" s="48"/>
      <c r="J188" s="135"/>
      <c r="K188" s="136"/>
      <c r="L188" s="95">
        <f>L143</f>
        <v>-76.358800173440756</v>
      </c>
      <c r="M188" s="247">
        <f>M143</f>
        <v>-76.358800173440756</v>
      </c>
      <c r="N188" s="330">
        <f>N143</f>
        <v>-76.358800173440756</v>
      </c>
      <c r="O188" s="203"/>
      <c r="P188" s="251"/>
      <c r="Q188" s="318"/>
      <c r="R188" s="135"/>
      <c r="S188" s="135"/>
      <c r="T188" s="135"/>
      <c r="U188" s="135"/>
      <c r="V188" s="135"/>
      <c r="W188" s="136"/>
      <c r="X188" s="135"/>
      <c r="Y188" s="135"/>
      <c r="Z188" s="135"/>
      <c r="AA188" s="135"/>
      <c r="AB188" s="135"/>
      <c r="AC188" s="135"/>
      <c r="AD188" s="135"/>
      <c r="AE188" s="135"/>
      <c r="AF188" s="135"/>
      <c r="AG188" s="218">
        <f>AG104</f>
        <v>28.657958995963121</v>
      </c>
      <c r="AH188" s="254">
        <f>AH104</f>
        <v>28.657958995963121</v>
      </c>
      <c r="AI188" s="334">
        <f>AI104</f>
        <v>28.657958995963121</v>
      </c>
      <c r="AJ188" s="275"/>
      <c r="AK188" s="275"/>
      <c r="AL188" s="275"/>
      <c r="AM188" s="139"/>
    </row>
    <row r="189" spans="1:39" s="47" customFormat="1" x14ac:dyDescent="0.25">
      <c r="A189" s="35" t="s">
        <v>124</v>
      </c>
      <c r="B189" s="36" t="s">
        <v>2</v>
      </c>
      <c r="C189" s="48"/>
      <c r="D189" s="135"/>
      <c r="E189" s="136"/>
      <c r="F189" s="48"/>
      <c r="G189" s="135"/>
      <c r="H189" s="136"/>
      <c r="I189" s="48"/>
      <c r="J189" s="135"/>
      <c r="K189" s="136"/>
      <c r="L189" s="90">
        <f>L188+AG188</f>
        <v>-47.700841177477635</v>
      </c>
      <c r="M189" s="240">
        <f>M188+AH188</f>
        <v>-47.700841177477635</v>
      </c>
      <c r="N189" s="331">
        <f>N188+AI188</f>
        <v>-47.700841177477635</v>
      </c>
      <c r="O189" s="225">
        <f>IF(L189&lt;-156,0,IF(L189&lt;-31,157+CEILING(L189,-1),126))</f>
        <v>109</v>
      </c>
      <c r="P189" s="263">
        <f>IF(M189&lt;-156,0,IF(M189&lt;-31,157+CEILING(M189,-1),126))</f>
        <v>109</v>
      </c>
      <c r="Q189" s="340">
        <f>IF(N189&lt;-156,0,IF(N189&lt;-31,157+CEILING(N189,-1),126))</f>
        <v>109</v>
      </c>
      <c r="R189" s="135"/>
      <c r="S189" s="135"/>
      <c r="T189" s="135"/>
      <c r="U189" s="135"/>
      <c r="V189" s="135"/>
      <c r="W189" s="136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220"/>
      <c r="AH189" s="256"/>
      <c r="AI189" s="336"/>
      <c r="AJ189" s="275"/>
      <c r="AK189" s="275"/>
      <c r="AL189" s="275"/>
      <c r="AM189" s="139" t="s">
        <v>163</v>
      </c>
    </row>
    <row r="190" spans="1:39" s="47" customFormat="1" x14ac:dyDescent="0.25">
      <c r="A190" s="70"/>
      <c r="B190" s="92"/>
      <c r="C190" s="46"/>
      <c r="D190" s="24"/>
      <c r="E190" s="137"/>
      <c r="F190" s="46"/>
      <c r="G190" s="24"/>
      <c r="H190" s="137"/>
      <c r="I190" s="46"/>
      <c r="J190" s="24"/>
      <c r="K190" s="137"/>
      <c r="L190" s="46"/>
      <c r="M190" s="24"/>
      <c r="N190" s="326"/>
      <c r="O190" s="46"/>
      <c r="P190" s="24"/>
      <c r="Q190" s="326"/>
      <c r="R190" s="24"/>
      <c r="S190" s="24"/>
      <c r="T190" s="24"/>
      <c r="U190" s="24"/>
      <c r="V190" s="24"/>
      <c r="W190" s="137"/>
      <c r="X190" s="24"/>
      <c r="Y190" s="24"/>
      <c r="Z190" s="24"/>
      <c r="AA190" s="24"/>
      <c r="AB190" s="24"/>
      <c r="AC190" s="24"/>
      <c r="AD190" s="24"/>
      <c r="AE190" s="24"/>
      <c r="AF190" s="24"/>
      <c r="AG190" s="221"/>
      <c r="AH190" s="257"/>
      <c r="AI190" s="337"/>
      <c r="AJ190" s="43"/>
      <c r="AK190" s="239"/>
      <c r="AL190" s="181"/>
      <c r="AM190" s="56"/>
    </row>
    <row r="191" spans="1:39" s="47" customFormat="1" ht="13" x14ac:dyDescent="0.3">
      <c r="A191" s="435" t="s">
        <v>116</v>
      </c>
      <c r="B191" s="436" t="s">
        <v>2</v>
      </c>
      <c r="C191" s="48"/>
      <c r="D191" s="135"/>
      <c r="E191" s="136"/>
      <c r="F191" s="48"/>
      <c r="G191" s="135"/>
      <c r="H191" s="136"/>
      <c r="I191" s="95"/>
      <c r="J191" s="247"/>
      <c r="K191" s="183"/>
      <c r="L191" s="94">
        <f>L192-AG191</f>
        <v>-22.501562347441912</v>
      </c>
      <c r="M191" s="246">
        <f>M192-AH191</f>
        <v>-22.501562347441897</v>
      </c>
      <c r="N191" s="332">
        <f>N192-AI191</f>
        <v>-22.401562347441903</v>
      </c>
      <c r="O191" s="225">
        <f>IF(L191&lt;0,CEILING(L191,-1),CEILING(L191,1))</f>
        <v>-23</v>
      </c>
      <c r="P191" s="263">
        <f>IF(M191&lt;0,CEILING(M191,-1),CEILING(M191,1))</f>
        <v>-23</v>
      </c>
      <c r="Q191" s="340">
        <f>IF(N191&lt;0,CEILING(N191,-1),CEILING(N191,1))</f>
        <v>-23</v>
      </c>
      <c r="R191" s="135"/>
      <c r="S191" s="135"/>
      <c r="T191" s="135"/>
      <c r="U191" s="135"/>
      <c r="V191" s="135"/>
      <c r="W191" s="136"/>
      <c r="X191" s="135"/>
      <c r="Y191" s="135"/>
      <c r="Z191" s="135"/>
      <c r="AA191" s="135"/>
      <c r="AB191" s="135"/>
      <c r="AC191" s="135"/>
      <c r="AD191" s="135"/>
      <c r="AE191" s="135"/>
      <c r="AF191" s="135"/>
      <c r="AG191" s="462">
        <f>AG108</f>
        <v>27.9515623474419</v>
      </c>
      <c r="AH191" s="463">
        <f>AH108</f>
        <v>28.801562347441909</v>
      </c>
      <c r="AI191" s="464">
        <f>AH108</f>
        <v>28.801562347441909</v>
      </c>
      <c r="AJ191" s="275"/>
      <c r="AK191" s="275"/>
      <c r="AL191" s="275"/>
      <c r="AM191" s="139" t="s">
        <v>163</v>
      </c>
    </row>
    <row r="192" spans="1:39" s="47" customFormat="1" ht="13" x14ac:dyDescent="0.3">
      <c r="A192" s="437" t="s">
        <v>117</v>
      </c>
      <c r="B192" s="436" t="s">
        <v>2</v>
      </c>
      <c r="C192" s="48"/>
      <c r="D192" s="135"/>
      <c r="E192" s="136"/>
      <c r="F192" s="48"/>
      <c r="G192" s="135"/>
      <c r="H192" s="136"/>
      <c r="I192" s="48"/>
      <c r="J192" s="135"/>
      <c r="K192" s="136"/>
      <c r="L192" s="95">
        <f>L144</f>
        <v>5.4499999999999886</v>
      </c>
      <c r="M192" s="247">
        <f>M144</f>
        <v>6.3000000000000114</v>
      </c>
      <c r="N192" s="330">
        <f>N144</f>
        <v>6.4000000000000057</v>
      </c>
      <c r="O192" s="203"/>
      <c r="P192" s="251"/>
      <c r="Q192" s="318"/>
      <c r="R192" s="135"/>
      <c r="S192" s="135"/>
      <c r="T192" s="135"/>
      <c r="U192" s="135"/>
      <c r="V192" s="135"/>
      <c r="W192" s="136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218"/>
      <c r="AH192" s="254"/>
      <c r="AI192" s="334"/>
      <c r="AJ192" s="275"/>
      <c r="AK192" s="275"/>
      <c r="AL192" s="275"/>
      <c r="AM192" s="139"/>
    </row>
    <row r="193" spans="1:39" s="47" customFormat="1" ht="13" x14ac:dyDescent="0.3">
      <c r="A193" s="435" t="s">
        <v>118</v>
      </c>
      <c r="B193" s="436" t="s">
        <v>2</v>
      </c>
      <c r="C193" s="48"/>
      <c r="D193" s="135"/>
      <c r="E193" s="136"/>
      <c r="F193" s="48"/>
      <c r="G193" s="135"/>
      <c r="H193" s="136"/>
      <c r="I193" s="48"/>
      <c r="J193" s="135"/>
      <c r="K193" s="136"/>
      <c r="L193" s="94">
        <f>L194+AG193</f>
        <v>25.4515623474419</v>
      </c>
      <c r="M193" s="246">
        <f>M194+AH193</f>
        <v>26.301562347441909</v>
      </c>
      <c r="N193" s="332">
        <f>N194+AI193</f>
        <v>26.401562347441903</v>
      </c>
      <c r="O193" s="225">
        <f>IF(L193&lt;0,CEILING(L193,-1),CEILING(L193,1))</f>
        <v>26</v>
      </c>
      <c r="P193" s="263">
        <f>IF(M193&lt;0,CEILING(M193,-1),CEILING(M193,1))</f>
        <v>27</v>
      </c>
      <c r="Q193" s="340">
        <f>IF(N193&lt;0,CEILING(N193,-1),CEILING(N193,1))</f>
        <v>27</v>
      </c>
      <c r="R193" s="135"/>
      <c r="S193" s="135"/>
      <c r="T193" s="135"/>
      <c r="U193" s="135"/>
      <c r="V193" s="135"/>
      <c r="W193" s="136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462">
        <f>AG112</f>
        <v>25.4515623474419</v>
      </c>
      <c r="AH193" s="463">
        <f>AH112</f>
        <v>26.301562347441909</v>
      </c>
      <c r="AI193" s="464">
        <f>AI112</f>
        <v>26.401562347441903</v>
      </c>
      <c r="AJ193" s="275"/>
      <c r="AK193" s="275"/>
      <c r="AL193" s="275"/>
      <c r="AM193" s="139" t="s">
        <v>163</v>
      </c>
    </row>
    <row r="194" spans="1:39" s="47" customFormat="1" x14ac:dyDescent="0.25">
      <c r="A194" s="364"/>
      <c r="B194" s="365"/>
      <c r="C194" s="46"/>
      <c r="D194" s="24"/>
      <c r="E194" s="137"/>
      <c r="F194" s="46"/>
      <c r="G194" s="24"/>
      <c r="H194" s="137"/>
      <c r="I194" s="46"/>
      <c r="J194" s="24"/>
      <c r="K194" s="137"/>
      <c r="L194" s="46"/>
      <c r="M194" s="24"/>
      <c r="N194" s="326"/>
      <c r="O194" s="156"/>
      <c r="P194" s="227"/>
      <c r="Q194" s="345"/>
      <c r="R194" s="24"/>
      <c r="S194" s="24"/>
      <c r="T194" s="24"/>
      <c r="U194" s="24"/>
      <c r="V194" s="24"/>
      <c r="W194" s="137"/>
      <c r="X194" s="24"/>
      <c r="Y194" s="24"/>
      <c r="Z194" s="24"/>
      <c r="AA194" s="24"/>
      <c r="AB194" s="24"/>
      <c r="AC194" s="24"/>
      <c r="AD194" s="24"/>
      <c r="AE194" s="24"/>
      <c r="AF194" s="24"/>
      <c r="AG194" s="221"/>
      <c r="AH194" s="257"/>
      <c r="AI194" s="337"/>
      <c r="AM194" s="139"/>
    </row>
    <row r="195" spans="1:39" s="47" customFormat="1" x14ac:dyDescent="0.25">
      <c r="A195" s="35" t="s">
        <v>208</v>
      </c>
      <c r="B195" s="36" t="s">
        <v>2</v>
      </c>
      <c r="C195" s="48"/>
      <c r="D195" s="135"/>
      <c r="E195" s="136"/>
      <c r="F195" s="48"/>
      <c r="G195" s="135"/>
      <c r="H195" s="136"/>
      <c r="I195" s="48"/>
      <c r="J195" s="135"/>
      <c r="K195" s="136"/>
      <c r="L195" s="94">
        <f>L196-AG196</f>
        <v>-8</v>
      </c>
      <c r="M195" s="366">
        <f>M196-AH196</f>
        <v>-8</v>
      </c>
      <c r="N195" s="367">
        <f>N196-AI196</f>
        <v>-8</v>
      </c>
      <c r="O195" s="225">
        <f>IF(L195&lt;0,CEILING(L195,-1),CEILING(L195,1))</f>
        <v>-8</v>
      </c>
      <c r="P195" s="372">
        <f>IF(M195&lt;0,CEILING(M195,-1),CEILING(M195,1))</f>
        <v>-8</v>
      </c>
      <c r="Q195" s="373">
        <f>IF(N195&lt;0,CEILING(N195,-1),CEILING(N195,1))</f>
        <v>-8</v>
      </c>
      <c r="R195" s="135"/>
      <c r="S195" s="135"/>
      <c r="T195" s="135"/>
      <c r="U195" s="135"/>
      <c r="V195" s="135"/>
      <c r="W195" s="136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220"/>
      <c r="AH195" s="256"/>
      <c r="AI195" s="336"/>
      <c r="AJ195" s="275"/>
      <c r="AK195" s="275"/>
      <c r="AL195" s="275"/>
      <c r="AM195" s="139" t="s">
        <v>163</v>
      </c>
    </row>
    <row r="196" spans="1:39" s="47" customFormat="1" ht="13" x14ac:dyDescent="0.3">
      <c r="A196" s="38" t="s">
        <v>209</v>
      </c>
      <c r="B196" s="36" t="s">
        <v>2</v>
      </c>
      <c r="C196" s="48"/>
      <c r="D196" s="135"/>
      <c r="E196" s="136"/>
      <c r="F196" s="48"/>
      <c r="G196" s="135"/>
      <c r="H196" s="136"/>
      <c r="I196" s="48"/>
      <c r="J196" s="135"/>
      <c r="K196" s="136"/>
      <c r="L196" s="95">
        <v>0</v>
      </c>
      <c r="M196" s="368">
        <v>0</v>
      </c>
      <c r="N196" s="369">
        <v>0</v>
      </c>
      <c r="O196" s="203"/>
      <c r="P196" s="374"/>
      <c r="Q196" s="375">
        <v>0</v>
      </c>
      <c r="R196" s="135"/>
      <c r="S196" s="135"/>
      <c r="T196" s="135"/>
      <c r="U196" s="135"/>
      <c r="V196" s="135"/>
      <c r="W196" s="136"/>
      <c r="X196" s="135"/>
      <c r="Y196" s="135"/>
      <c r="Z196" s="135"/>
      <c r="AA196" s="135"/>
      <c r="AB196" s="135"/>
      <c r="AC196" s="135"/>
      <c r="AD196" s="135"/>
      <c r="AE196" s="135"/>
      <c r="AF196" s="135"/>
      <c r="AG196" s="203">
        <f>ROUND(AG116,1)</f>
        <v>8</v>
      </c>
      <c r="AH196" s="251">
        <f t="shared" ref="AH196:AI196" si="15">ROUND(AH116,1)</f>
        <v>8</v>
      </c>
      <c r="AI196" s="334">
        <f t="shared" si="15"/>
        <v>8</v>
      </c>
      <c r="AJ196" s="275"/>
      <c r="AK196" s="275"/>
      <c r="AL196" s="275"/>
      <c r="AM196" s="139"/>
    </row>
    <row r="197" spans="1:39" s="47" customFormat="1" x14ac:dyDescent="0.25">
      <c r="A197" s="35" t="s">
        <v>210</v>
      </c>
      <c r="B197" s="36" t="s">
        <v>2</v>
      </c>
      <c r="C197" s="48"/>
      <c r="D197" s="135"/>
      <c r="E197" s="136"/>
      <c r="F197" s="48"/>
      <c r="G197" s="135"/>
      <c r="H197" s="136"/>
      <c r="I197" s="48"/>
      <c r="J197" s="135"/>
      <c r="K197" s="136"/>
      <c r="L197" s="90">
        <f>L196+AG196</f>
        <v>8</v>
      </c>
      <c r="M197" s="370">
        <f>M196+AH196</f>
        <v>8</v>
      </c>
      <c r="N197" s="371">
        <f>N196+AI196</f>
        <v>8</v>
      </c>
      <c r="O197" s="225">
        <f>IF(L197&lt;0,CEILING(L197,-1),CEILING(L197,1))</f>
        <v>8</v>
      </c>
      <c r="P197" s="372">
        <f>IF(M197&lt;0,CEILING(M197,-1),CEILING(M197,1))</f>
        <v>8</v>
      </c>
      <c r="Q197" s="373">
        <f>IF(N197&lt;0,CEILING(N197,-1),CEILING(N197,1))</f>
        <v>8</v>
      </c>
      <c r="R197" s="135"/>
      <c r="S197" s="135"/>
      <c r="T197" s="135"/>
      <c r="U197" s="135"/>
      <c r="V197" s="135"/>
      <c r="W197" s="136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220"/>
      <c r="AH197" s="256"/>
      <c r="AI197" s="336"/>
      <c r="AJ197" s="275"/>
      <c r="AK197" s="275"/>
      <c r="AL197" s="275"/>
      <c r="AM197" s="139" t="s">
        <v>163</v>
      </c>
    </row>
    <row r="198" spans="1:39" x14ac:dyDescent="0.25">
      <c r="A198" s="43"/>
      <c r="B198" s="26"/>
      <c r="C198" s="43"/>
      <c r="D198" s="239"/>
      <c r="E198" s="181"/>
      <c r="F198" s="43"/>
      <c r="G198" s="24"/>
      <c r="H198" s="137"/>
      <c r="I198" s="46"/>
      <c r="J198" s="24"/>
      <c r="K198" s="137"/>
      <c r="L198" s="46"/>
      <c r="M198" s="24"/>
      <c r="N198" s="137"/>
      <c r="O198" s="46"/>
      <c r="P198" s="24"/>
      <c r="Q198" s="137"/>
      <c r="R198" s="24"/>
      <c r="S198" s="24"/>
      <c r="T198" s="24"/>
      <c r="U198" s="24"/>
      <c r="V198" s="24"/>
      <c r="W198" s="137"/>
      <c r="X198" s="24"/>
      <c r="Y198" s="24"/>
      <c r="Z198" s="24"/>
      <c r="AA198" s="24"/>
      <c r="AB198" s="24"/>
      <c r="AC198" s="24"/>
      <c r="AD198" s="24"/>
      <c r="AE198" s="24"/>
      <c r="AF198" s="24"/>
      <c r="AG198" s="19"/>
      <c r="AH198" s="8"/>
      <c r="AI198" s="58"/>
      <c r="AJ198" s="19"/>
      <c r="AK198" s="8"/>
      <c r="AL198" s="58"/>
      <c r="AM198" s="52"/>
    </row>
    <row r="199" spans="1:39" ht="13.5" thickBot="1" x14ac:dyDescent="0.35">
      <c r="A199" s="50" t="s">
        <v>11</v>
      </c>
      <c r="B199" s="51"/>
      <c r="C199" s="114"/>
      <c r="D199" s="241"/>
      <c r="E199" s="182"/>
      <c r="F199" s="114"/>
      <c r="G199" s="84"/>
      <c r="H199" s="138"/>
      <c r="I199" s="60"/>
      <c r="J199" s="84"/>
      <c r="K199" s="138"/>
      <c r="L199" s="60"/>
      <c r="M199" s="84"/>
      <c r="N199" s="138"/>
      <c r="O199" s="60"/>
      <c r="P199" s="84"/>
      <c r="Q199" s="138"/>
      <c r="R199" s="84"/>
      <c r="S199" s="84"/>
      <c r="T199" s="84"/>
      <c r="U199" s="84"/>
      <c r="V199" s="84"/>
      <c r="W199" s="138"/>
      <c r="X199" s="84"/>
      <c r="Y199" s="84"/>
      <c r="Z199" s="84"/>
      <c r="AA199" s="84"/>
      <c r="AB199" s="84"/>
      <c r="AC199" s="84"/>
      <c r="AD199" s="84"/>
      <c r="AE199" s="84"/>
      <c r="AF199" s="84"/>
      <c r="AG199" s="184"/>
      <c r="AH199" s="258"/>
      <c r="AI199" s="185"/>
      <c r="AJ199" s="184"/>
      <c r="AK199" s="258"/>
      <c r="AL199" s="185"/>
      <c r="AM199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O45:AF45"/>
    <mergeCell ref="C12:H12"/>
    <mergeCell ref="I12:N12"/>
    <mergeCell ref="C13:H13"/>
    <mergeCell ref="I13:N13"/>
    <mergeCell ref="C28:N28"/>
    <mergeCell ref="O28:W28"/>
    <mergeCell ref="C29:E29"/>
    <mergeCell ref="F29:H29"/>
    <mergeCell ref="I29:K29"/>
    <mergeCell ref="L29:N29"/>
    <mergeCell ref="C45:N45"/>
    <mergeCell ref="C125:N125"/>
    <mergeCell ref="C46:E46"/>
    <mergeCell ref="F46:H46"/>
    <mergeCell ref="I46:K46"/>
    <mergeCell ref="L46:N46"/>
    <mergeCell ref="C63:N63"/>
    <mergeCell ref="AG63:AI63"/>
    <mergeCell ref="C64:E64"/>
    <mergeCell ref="F64:H64"/>
    <mergeCell ref="I64:K64"/>
    <mergeCell ref="L64:N64"/>
    <mergeCell ref="O63:W63"/>
    <mergeCell ref="C126:E126"/>
    <mergeCell ref="F126:H126"/>
    <mergeCell ref="I126:K126"/>
    <mergeCell ref="L126:N126"/>
    <mergeCell ref="C147:N147"/>
    <mergeCell ref="AG147:AI147"/>
    <mergeCell ref="AJ147:AL147"/>
    <mergeCell ref="C148:E148"/>
    <mergeCell ref="F148:H148"/>
    <mergeCell ref="I148:K148"/>
    <mergeCell ref="L148:N148"/>
    <mergeCell ref="O147:W147"/>
  </mergeCells>
  <conditionalFormatting sqref="AM199">
    <cfRule type="cellIs" dxfId="53" priority="25" stopIfTrue="1" operator="equal">
      <formula>"Yes"</formula>
    </cfRule>
    <cfRule type="cellIs" dxfId="52" priority="26" stopIfTrue="1" operator="notEqual">
      <formula>"Yes"</formula>
    </cfRule>
  </conditionalFormatting>
  <conditionalFormatting sqref="F151:G151 G155">
    <cfRule type="cellIs" dxfId="51" priority="24" stopIfTrue="1" operator="lessThan">
      <formula>AJ151</formula>
    </cfRule>
  </conditionalFormatting>
  <conditionalFormatting sqref="F155">
    <cfRule type="cellIs" dxfId="50" priority="23" stopIfTrue="1" operator="lessThan">
      <formula>AJ155</formula>
    </cfRule>
  </conditionalFormatting>
  <conditionalFormatting sqref="C161:D161">
    <cfRule type="cellIs" dxfId="49" priority="22" stopIfTrue="1" operator="greaterThan">
      <formula>AJ161</formula>
    </cfRule>
  </conditionalFormatting>
  <conditionalFormatting sqref="M163 M167 M175">
    <cfRule type="cellIs" dxfId="48" priority="21" stopIfTrue="1" operator="lessThan">
      <formula>AK163</formula>
    </cfRule>
  </conditionalFormatting>
  <conditionalFormatting sqref="J179">
    <cfRule type="cellIs" dxfId="47" priority="20" stopIfTrue="1" operator="lessThan">
      <formula>AK179</formula>
    </cfRule>
  </conditionalFormatting>
  <conditionalFormatting sqref="J173 J186 J181:J182">
    <cfRule type="cellIs" dxfId="46" priority="19" stopIfTrue="1" operator="greaterThan">
      <formula>AK173</formula>
    </cfRule>
  </conditionalFormatting>
  <conditionalFormatting sqref="M177">
    <cfRule type="cellIs" dxfId="45" priority="18" stopIfTrue="1" operator="greaterThan">
      <formula>AK177</formula>
    </cfRule>
  </conditionalFormatting>
  <conditionalFormatting sqref="L163">
    <cfRule type="cellIs" dxfId="44" priority="17" stopIfTrue="1" operator="lessThan">
      <formula>AJ163</formula>
    </cfRule>
  </conditionalFormatting>
  <conditionalFormatting sqref="L167">
    <cfRule type="cellIs" dxfId="43" priority="16" stopIfTrue="1" operator="lessThan">
      <formula>AJ167</formula>
    </cfRule>
  </conditionalFormatting>
  <conditionalFormatting sqref="I173">
    <cfRule type="cellIs" dxfId="42" priority="15" stopIfTrue="1" operator="greaterThan">
      <formula>AJ173</formula>
    </cfRule>
  </conditionalFormatting>
  <conditionalFormatting sqref="L175">
    <cfRule type="cellIs" dxfId="41" priority="14" stopIfTrue="1" operator="lessThan">
      <formula>AJ175</formula>
    </cfRule>
  </conditionalFormatting>
  <conditionalFormatting sqref="L177">
    <cfRule type="cellIs" dxfId="40" priority="13" stopIfTrue="1" operator="greaterThan">
      <formula>AJ177</formula>
    </cfRule>
  </conditionalFormatting>
  <conditionalFormatting sqref="I179">
    <cfRule type="cellIs" dxfId="39" priority="12" stopIfTrue="1" operator="lessThan">
      <formula>AJ179</formula>
    </cfRule>
  </conditionalFormatting>
  <conditionalFormatting sqref="I181">
    <cfRule type="cellIs" dxfId="38" priority="11" stopIfTrue="1" operator="greaterThan">
      <formula>AJ181</formula>
    </cfRule>
  </conditionalFormatting>
  <conditionalFormatting sqref="K186 K182">
    <cfRule type="cellIs" dxfId="37" priority="27" stopIfTrue="1" operator="greaterThan">
      <formula>AM182</formula>
    </cfRule>
  </conditionalFormatting>
  <conditionalFormatting sqref="H151">
    <cfRule type="cellIs" dxfId="36" priority="10" stopIfTrue="1" operator="lessThan">
      <formula>AL151</formula>
    </cfRule>
  </conditionalFormatting>
  <conditionalFormatting sqref="H155">
    <cfRule type="cellIs" dxfId="35" priority="9" stopIfTrue="1" operator="lessThan">
      <formula>AL155</formula>
    </cfRule>
  </conditionalFormatting>
  <conditionalFormatting sqref="E161">
    <cfRule type="cellIs" dxfId="34" priority="8" stopIfTrue="1" operator="greaterThan">
      <formula>AL161</formula>
    </cfRule>
  </conditionalFormatting>
  <conditionalFormatting sqref="N163">
    <cfRule type="cellIs" dxfId="33" priority="7" stopIfTrue="1" operator="lessThan">
      <formula>AL163</formula>
    </cfRule>
  </conditionalFormatting>
  <conditionalFormatting sqref="N167">
    <cfRule type="cellIs" dxfId="32" priority="6" stopIfTrue="1" operator="lessThan">
      <formula>AL167</formula>
    </cfRule>
  </conditionalFormatting>
  <conditionalFormatting sqref="K173">
    <cfRule type="cellIs" dxfId="31" priority="5" stopIfTrue="1" operator="greaterThan">
      <formula>AL173</formula>
    </cfRule>
  </conditionalFormatting>
  <conditionalFormatting sqref="N175">
    <cfRule type="cellIs" dxfId="30" priority="4" stopIfTrue="1" operator="lessThan">
      <formula>AL175</formula>
    </cfRule>
  </conditionalFormatting>
  <conditionalFormatting sqref="N177">
    <cfRule type="cellIs" dxfId="29" priority="3" stopIfTrue="1" operator="greaterThan">
      <formula>AL177</formula>
    </cfRule>
  </conditionalFormatting>
  <conditionalFormatting sqref="K179">
    <cfRule type="cellIs" dxfId="28" priority="2" stopIfTrue="1" operator="lessThan">
      <formula>AL179</formula>
    </cfRule>
  </conditionalFormatting>
  <conditionalFormatting sqref="K181">
    <cfRule type="cellIs" dxfId="27" priority="1" stopIfTrue="1" operator="greaterThan">
      <formula>AL181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A293-B9D9-4E74-8952-78167A731D88}">
  <dimension ref="A1:AP203"/>
  <sheetViews>
    <sheetView topLeftCell="A162" zoomScaleNormal="100" workbookViewId="0">
      <selection activeCell="K19" sqref="K19"/>
    </sheetView>
  </sheetViews>
  <sheetFormatPr defaultColWidth="10.7265625" defaultRowHeight="12.5" x14ac:dyDescent="0.25"/>
  <cols>
    <col min="1" max="1" width="71" style="7" customWidth="1"/>
    <col min="2" max="2" width="11.54296875" style="7" customWidth="1"/>
    <col min="3" max="38" width="8.54296875" style="7" customWidth="1"/>
    <col min="39" max="39" width="45.54296875" style="7" customWidth="1"/>
    <col min="40" max="16384" width="10.7265625" style="7"/>
  </cols>
  <sheetData>
    <row r="1" spans="1:39" ht="13" thickBot="1" x14ac:dyDescent="0.3">
      <c r="AG1" s="8"/>
      <c r="AH1" s="8"/>
      <c r="AI1" s="8"/>
      <c r="AJ1" s="8"/>
      <c r="AK1" s="8"/>
      <c r="AL1" s="8"/>
      <c r="AM1" s="8"/>
    </row>
    <row r="2" spans="1:39" ht="13.5" thickBot="1" x14ac:dyDescent="0.35">
      <c r="A2" s="9" t="s">
        <v>9</v>
      </c>
      <c r="B2" s="10"/>
      <c r="C2" s="469" t="s">
        <v>35</v>
      </c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1"/>
      <c r="O2" s="472" t="s">
        <v>40</v>
      </c>
      <c r="P2" s="470"/>
      <c r="Q2" s="470"/>
      <c r="R2" s="470"/>
      <c r="S2" s="470"/>
      <c r="T2" s="470"/>
      <c r="U2" s="470"/>
      <c r="V2" s="470"/>
      <c r="W2" s="471"/>
      <c r="X2" s="440"/>
      <c r="Y2" s="440"/>
      <c r="Z2" s="440"/>
      <c r="AA2" s="440"/>
      <c r="AB2" s="440"/>
      <c r="AC2" s="440"/>
      <c r="AD2" s="440"/>
      <c r="AE2" s="440"/>
      <c r="AF2" s="440"/>
      <c r="AG2" s="86"/>
      <c r="AH2" s="86"/>
      <c r="AI2" s="86"/>
      <c r="AJ2" s="86"/>
      <c r="AK2" s="86"/>
      <c r="AL2" s="86"/>
      <c r="AM2" s="13" t="s">
        <v>0</v>
      </c>
    </row>
    <row r="3" spans="1:39" ht="13" x14ac:dyDescent="0.3">
      <c r="A3" s="30"/>
      <c r="B3" s="58"/>
      <c r="C3" s="473" t="s">
        <v>36</v>
      </c>
      <c r="D3" s="474"/>
      <c r="E3" s="475"/>
      <c r="F3" s="473" t="s">
        <v>37</v>
      </c>
      <c r="G3" s="476"/>
      <c r="H3" s="475"/>
      <c r="I3" s="477" t="s">
        <v>38</v>
      </c>
      <c r="J3" s="478"/>
      <c r="K3" s="475"/>
      <c r="L3" s="477" t="s">
        <v>39</v>
      </c>
      <c r="M3" s="479"/>
      <c r="N3" s="475"/>
      <c r="O3" s="17"/>
      <c r="P3" s="17"/>
      <c r="Q3" s="17"/>
      <c r="R3" s="441"/>
      <c r="S3" s="86"/>
      <c r="T3" s="106"/>
      <c r="U3" s="441"/>
      <c r="V3" s="86"/>
      <c r="W3" s="106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05"/>
    </row>
    <row r="4" spans="1:39" ht="13" x14ac:dyDescent="0.3">
      <c r="A4" s="30"/>
      <c r="B4" s="15" t="s">
        <v>1</v>
      </c>
      <c r="C4" s="140" t="s">
        <v>125</v>
      </c>
      <c r="D4" s="226" t="s">
        <v>126</v>
      </c>
      <c r="E4" s="315" t="s">
        <v>166</v>
      </c>
      <c r="F4" s="140" t="s">
        <v>125</v>
      </c>
      <c r="G4" s="226" t="s">
        <v>126</v>
      </c>
      <c r="H4" s="315" t="s">
        <v>166</v>
      </c>
      <c r="I4" s="140" t="s">
        <v>125</v>
      </c>
      <c r="J4" s="226" t="s">
        <v>126</v>
      </c>
      <c r="K4" s="315" t="s">
        <v>166</v>
      </c>
      <c r="L4" s="140" t="s">
        <v>125</v>
      </c>
      <c r="M4" s="226" t="s">
        <v>126</v>
      </c>
      <c r="N4" s="315" t="s">
        <v>166</v>
      </c>
      <c r="O4" s="17"/>
      <c r="P4" s="17"/>
      <c r="Q4" s="17"/>
      <c r="R4" s="140" t="s">
        <v>125</v>
      </c>
      <c r="S4" s="226" t="s">
        <v>126</v>
      </c>
      <c r="T4" s="315" t="s">
        <v>166</v>
      </c>
      <c r="U4" s="140" t="s">
        <v>125</v>
      </c>
      <c r="V4" s="226" t="s">
        <v>126</v>
      </c>
      <c r="W4" s="315" t="s">
        <v>166</v>
      </c>
      <c r="X4" s="422"/>
      <c r="Y4" s="422"/>
      <c r="Z4" s="422"/>
      <c r="AA4" s="422"/>
      <c r="AB4" s="422"/>
      <c r="AC4" s="422"/>
      <c r="AD4" s="422"/>
      <c r="AE4" s="422"/>
      <c r="AF4" s="422"/>
      <c r="AG4" s="17"/>
      <c r="AH4" s="17"/>
      <c r="AI4" s="17"/>
      <c r="AJ4" s="17"/>
      <c r="AK4" s="17"/>
      <c r="AL4" s="17"/>
      <c r="AM4" s="105"/>
    </row>
    <row r="5" spans="1:39" ht="13" x14ac:dyDescent="0.3">
      <c r="A5" s="14" t="s">
        <v>196</v>
      </c>
      <c r="B5" s="99" t="s">
        <v>27</v>
      </c>
      <c r="C5" s="207">
        <v>240</v>
      </c>
      <c r="D5" s="227">
        <f t="shared" ref="D5:E9" si="0">$C5</f>
        <v>240</v>
      </c>
      <c r="E5" s="341">
        <f t="shared" si="0"/>
        <v>240</v>
      </c>
      <c r="F5" s="19"/>
      <c r="G5" s="8"/>
      <c r="H5" s="344"/>
      <c r="I5" s="207">
        <v>240</v>
      </c>
      <c r="J5" s="227">
        <f t="shared" ref="J5:K9" si="1">$I5</f>
        <v>240</v>
      </c>
      <c r="K5" s="341">
        <f t="shared" si="1"/>
        <v>240</v>
      </c>
      <c r="L5" s="19"/>
      <c r="M5" s="8"/>
      <c r="N5" s="344"/>
      <c r="O5" s="24"/>
      <c r="P5" s="24"/>
      <c r="Q5" s="24"/>
      <c r="R5" s="46"/>
      <c r="S5" s="24"/>
      <c r="T5" s="326"/>
      <c r="U5" s="46"/>
      <c r="V5" s="24"/>
      <c r="W5" s="326"/>
      <c r="X5" s="346"/>
      <c r="Y5" s="346"/>
      <c r="Z5" s="346"/>
      <c r="AA5" s="346"/>
      <c r="AB5" s="346"/>
      <c r="AC5" s="346"/>
      <c r="AD5" s="346"/>
      <c r="AE5" s="346"/>
      <c r="AF5" s="346"/>
      <c r="AG5" s="75"/>
      <c r="AH5" s="75"/>
      <c r="AI5" s="75"/>
      <c r="AJ5" s="75"/>
      <c r="AK5" s="17"/>
      <c r="AL5" s="17"/>
      <c r="AM5" s="22" t="s">
        <v>102</v>
      </c>
    </row>
    <row r="6" spans="1:39" ht="13" x14ac:dyDescent="0.3">
      <c r="A6" s="43" t="s">
        <v>186</v>
      </c>
      <c r="B6" s="118"/>
      <c r="C6" s="279">
        <v>240</v>
      </c>
      <c r="D6" s="282">
        <f>$C6</f>
        <v>240</v>
      </c>
      <c r="E6" s="342">
        <f>$C6</f>
        <v>240</v>
      </c>
      <c r="F6" s="19"/>
      <c r="G6" s="8"/>
      <c r="H6" s="344"/>
      <c r="I6" s="279">
        <v>240</v>
      </c>
      <c r="J6" s="282">
        <f>$I6</f>
        <v>240</v>
      </c>
      <c r="K6" s="342">
        <f>$I6</f>
        <v>240</v>
      </c>
      <c r="L6" s="19"/>
      <c r="M6" s="8"/>
      <c r="N6" s="344"/>
      <c r="O6" s="24"/>
      <c r="P6" s="24"/>
      <c r="Q6" s="24"/>
      <c r="R6" s="46"/>
      <c r="S6" s="24"/>
      <c r="T6" s="326"/>
      <c r="U6" s="46"/>
      <c r="V6" s="24"/>
      <c r="W6" s="326"/>
      <c r="X6" s="346"/>
      <c r="Y6" s="346"/>
      <c r="Z6" s="346"/>
      <c r="AA6" s="346"/>
      <c r="AB6" s="346"/>
      <c r="AC6" s="346"/>
      <c r="AD6" s="346"/>
      <c r="AE6" s="346"/>
      <c r="AF6" s="346"/>
      <c r="AG6" s="75"/>
      <c r="AH6" s="75"/>
      <c r="AI6" s="75"/>
      <c r="AJ6" s="75"/>
      <c r="AK6" s="17"/>
      <c r="AL6" s="17"/>
      <c r="AM6" s="22" t="s">
        <v>188</v>
      </c>
    </row>
    <row r="7" spans="1:39" ht="13" x14ac:dyDescent="0.3">
      <c r="A7" s="43" t="s">
        <v>187</v>
      </c>
      <c r="B7" s="118" t="s">
        <v>27</v>
      </c>
      <c r="C7" s="279">
        <v>120</v>
      </c>
      <c r="D7" s="282">
        <f>$C7</f>
        <v>120</v>
      </c>
      <c r="E7" s="342">
        <f>$C7</f>
        <v>120</v>
      </c>
      <c r="F7" s="19"/>
      <c r="G7" s="8"/>
      <c r="H7" s="344"/>
      <c r="I7" s="279">
        <v>120</v>
      </c>
      <c r="J7" s="282">
        <f>$I7</f>
        <v>120</v>
      </c>
      <c r="K7" s="342">
        <f>$I7</f>
        <v>120</v>
      </c>
      <c r="L7" s="19"/>
      <c r="M7" s="8"/>
      <c r="N7" s="344"/>
      <c r="O7" s="24"/>
      <c r="P7" s="24"/>
      <c r="Q7" s="24"/>
      <c r="R7" s="46"/>
      <c r="S7" s="24"/>
      <c r="T7" s="326"/>
      <c r="U7" s="46"/>
      <c r="V7" s="24"/>
      <c r="W7" s="326"/>
      <c r="X7" s="346"/>
      <c r="Y7" s="346"/>
      <c r="Z7" s="346"/>
      <c r="AA7" s="346"/>
      <c r="AB7" s="346"/>
      <c r="AC7" s="346"/>
      <c r="AD7" s="346"/>
      <c r="AE7" s="346"/>
      <c r="AF7" s="346"/>
      <c r="AG7" s="75"/>
      <c r="AH7" s="75"/>
      <c r="AI7" s="75"/>
      <c r="AJ7" s="75"/>
      <c r="AK7" s="17"/>
      <c r="AL7" s="17"/>
      <c r="AM7" s="22" t="s">
        <v>147</v>
      </c>
    </row>
    <row r="8" spans="1:39" ht="13" x14ac:dyDescent="0.3">
      <c r="A8" s="14" t="s">
        <v>28</v>
      </c>
      <c r="B8" s="100" t="s">
        <v>29</v>
      </c>
      <c r="C8" s="279">
        <v>100</v>
      </c>
      <c r="D8" s="227">
        <f t="shared" si="0"/>
        <v>100</v>
      </c>
      <c r="E8" s="341">
        <f t="shared" si="0"/>
        <v>100</v>
      </c>
      <c r="F8" s="19"/>
      <c r="G8" s="8"/>
      <c r="H8" s="344"/>
      <c r="I8" s="279">
        <v>100</v>
      </c>
      <c r="J8" s="227">
        <f t="shared" si="1"/>
        <v>100</v>
      </c>
      <c r="K8" s="341">
        <f t="shared" si="1"/>
        <v>100</v>
      </c>
      <c r="L8" s="19"/>
      <c r="M8" s="8"/>
      <c r="N8" s="344"/>
      <c r="O8" s="24"/>
      <c r="P8" s="24"/>
      <c r="Q8" s="24"/>
      <c r="R8" s="46"/>
      <c r="S8" s="24"/>
      <c r="T8" s="326"/>
      <c r="U8" s="46"/>
      <c r="V8" s="24"/>
      <c r="W8" s="326"/>
      <c r="X8" s="346"/>
      <c r="Y8" s="346"/>
      <c r="Z8" s="346"/>
      <c r="AA8" s="346"/>
      <c r="AB8" s="346"/>
      <c r="AC8" s="346"/>
      <c r="AD8" s="346"/>
      <c r="AE8" s="346"/>
      <c r="AF8" s="346"/>
      <c r="AG8" s="75"/>
      <c r="AH8" s="75"/>
      <c r="AI8" s="75"/>
      <c r="AJ8" s="75"/>
      <c r="AK8" s="17"/>
      <c r="AL8" s="17"/>
      <c r="AM8" s="22" t="s">
        <v>102</v>
      </c>
    </row>
    <row r="9" spans="1:39" x14ac:dyDescent="0.25">
      <c r="A9" s="14" t="s">
        <v>197</v>
      </c>
      <c r="B9" s="20"/>
      <c r="C9" s="207">
        <v>48</v>
      </c>
      <c r="D9" s="228">
        <f t="shared" si="0"/>
        <v>48</v>
      </c>
      <c r="E9" s="341">
        <f t="shared" si="0"/>
        <v>48</v>
      </c>
      <c r="F9" s="19"/>
      <c r="G9" s="8"/>
      <c r="H9" s="344"/>
      <c r="I9" s="207">
        <v>48</v>
      </c>
      <c r="J9" s="228">
        <f t="shared" si="1"/>
        <v>48</v>
      </c>
      <c r="K9" s="341">
        <f t="shared" si="1"/>
        <v>48</v>
      </c>
      <c r="L9" s="19"/>
      <c r="M9" s="8"/>
      <c r="N9" s="344"/>
      <c r="O9" s="23"/>
      <c r="P9" s="23"/>
      <c r="Q9" s="23"/>
      <c r="R9" s="147"/>
      <c r="S9" s="23"/>
      <c r="T9" s="326"/>
      <c r="U9" s="147"/>
      <c r="V9" s="23"/>
      <c r="W9" s="326"/>
      <c r="X9" s="346"/>
      <c r="Y9" s="346"/>
      <c r="Z9" s="346"/>
      <c r="AA9" s="346"/>
      <c r="AB9" s="346"/>
      <c r="AC9" s="346"/>
      <c r="AD9" s="346"/>
      <c r="AE9" s="346"/>
      <c r="AF9" s="346"/>
      <c r="AG9" s="21"/>
      <c r="AH9" s="21"/>
      <c r="AI9" s="21"/>
      <c r="AJ9" s="21"/>
      <c r="AK9" s="21"/>
      <c r="AL9" s="21"/>
      <c r="AM9" s="22" t="s">
        <v>147</v>
      </c>
    </row>
    <row r="10" spans="1:39" ht="13" x14ac:dyDescent="0.3">
      <c r="A10" s="19" t="s">
        <v>135</v>
      </c>
      <c r="B10" s="57" t="s">
        <v>136</v>
      </c>
      <c r="C10" s="145">
        <f>-110.1+1.97</f>
        <v>-108.13</v>
      </c>
      <c r="D10" s="229">
        <f>-107.5+1.97</f>
        <v>-105.53</v>
      </c>
      <c r="E10" s="343">
        <f>-106.5+1.97</f>
        <v>-104.53</v>
      </c>
      <c r="F10" s="156"/>
      <c r="G10" s="227"/>
      <c r="H10" s="345"/>
      <c r="I10" s="145">
        <f>-110.1-3.03</f>
        <v>-113.13</v>
      </c>
      <c r="J10" s="229">
        <f>-107.5-3.03</f>
        <v>-110.53</v>
      </c>
      <c r="K10" s="343">
        <f>-106.5-3.03</f>
        <v>-109.53</v>
      </c>
      <c r="L10" s="156"/>
      <c r="M10" s="227"/>
      <c r="N10" s="345"/>
      <c r="O10" s="24"/>
      <c r="P10" s="24"/>
      <c r="Q10" s="24"/>
      <c r="R10" s="46"/>
      <c r="S10" s="24"/>
      <c r="T10" s="326"/>
      <c r="U10" s="46"/>
      <c r="V10" s="24"/>
      <c r="W10" s="326"/>
      <c r="X10" s="346"/>
      <c r="Y10" s="346"/>
      <c r="Z10" s="346"/>
      <c r="AA10" s="346"/>
      <c r="AB10" s="346"/>
      <c r="AC10" s="346"/>
      <c r="AD10" s="346"/>
      <c r="AE10" s="346"/>
      <c r="AF10" s="346"/>
      <c r="AG10" s="75"/>
      <c r="AH10" s="75"/>
      <c r="AI10" s="75"/>
      <c r="AJ10" s="75"/>
      <c r="AK10" s="17"/>
      <c r="AL10" s="17"/>
      <c r="AM10" s="22" t="s">
        <v>151</v>
      </c>
    </row>
    <row r="11" spans="1:39" s="8" customFormat="1" ht="13" thickBot="1" x14ac:dyDescent="0.3">
      <c r="A11" s="19" t="s">
        <v>137</v>
      </c>
      <c r="B11" s="20" t="s">
        <v>2</v>
      </c>
      <c r="C11" s="146"/>
      <c r="D11" s="18"/>
      <c r="E11" s="20"/>
      <c r="F11" s="145">
        <v>17</v>
      </c>
      <c r="G11" s="229">
        <v>17</v>
      </c>
      <c r="H11" s="322">
        <v>17</v>
      </c>
      <c r="I11" s="146"/>
      <c r="J11" s="18"/>
      <c r="K11" s="20"/>
      <c r="L11" s="145">
        <v>-1</v>
      </c>
      <c r="M11" s="229">
        <v>-1</v>
      </c>
      <c r="N11" s="322">
        <v>-1</v>
      </c>
      <c r="O11" s="23"/>
      <c r="P11" s="23"/>
      <c r="Q11" s="23"/>
      <c r="R11" s="147"/>
      <c r="S11" s="23"/>
      <c r="T11" s="326"/>
      <c r="U11" s="147"/>
      <c r="V11" s="23"/>
      <c r="W11" s="326"/>
      <c r="X11" s="346"/>
      <c r="Y11" s="346"/>
      <c r="Z11" s="346"/>
      <c r="AA11" s="346"/>
      <c r="AB11" s="346"/>
      <c r="AC11" s="346"/>
      <c r="AD11" s="346"/>
      <c r="AE11" s="346"/>
      <c r="AF11" s="346"/>
      <c r="AG11" s="21"/>
      <c r="AH11" s="21"/>
      <c r="AI11" s="21"/>
      <c r="AJ11" s="21"/>
      <c r="AK11" s="21"/>
      <c r="AL11" s="21"/>
      <c r="AM11" s="22" t="s">
        <v>151</v>
      </c>
    </row>
    <row r="12" spans="1:39" s="8" customFormat="1" ht="13" thickBot="1" x14ac:dyDescent="0.3">
      <c r="A12" s="34" t="s">
        <v>169</v>
      </c>
      <c r="B12" s="20"/>
      <c r="C12" s="480">
        <v>1</v>
      </c>
      <c r="D12" s="481"/>
      <c r="E12" s="481"/>
      <c r="F12" s="481"/>
      <c r="G12" s="481"/>
      <c r="H12" s="482"/>
      <c r="I12" s="480">
        <v>0</v>
      </c>
      <c r="J12" s="481"/>
      <c r="K12" s="481"/>
      <c r="L12" s="481"/>
      <c r="M12" s="481"/>
      <c r="N12" s="482"/>
      <c r="O12" s="23"/>
      <c r="P12" s="23"/>
      <c r="Q12" s="23"/>
      <c r="R12" s="147"/>
      <c r="S12" s="23"/>
      <c r="T12" s="326"/>
      <c r="U12" s="147"/>
      <c r="V12" s="23"/>
      <c r="W12" s="326"/>
      <c r="X12" s="346"/>
      <c r="Y12" s="346"/>
      <c r="Z12" s="346"/>
      <c r="AA12" s="346"/>
      <c r="AB12" s="346"/>
      <c r="AC12" s="346"/>
      <c r="AD12" s="346"/>
      <c r="AE12" s="346"/>
      <c r="AF12" s="346"/>
      <c r="AG12" s="21"/>
      <c r="AH12" s="21"/>
      <c r="AI12" s="21"/>
      <c r="AJ12" s="21"/>
      <c r="AK12" s="21"/>
      <c r="AL12" s="21"/>
      <c r="AM12" s="22" t="s">
        <v>151</v>
      </c>
    </row>
    <row r="13" spans="1:39" s="8" customFormat="1" ht="13" thickBot="1" x14ac:dyDescent="0.3">
      <c r="A13" s="34" t="s">
        <v>170</v>
      </c>
      <c r="B13" s="20"/>
      <c r="C13" s="480">
        <v>1</v>
      </c>
      <c r="D13" s="481"/>
      <c r="E13" s="481"/>
      <c r="F13" s="481"/>
      <c r="G13" s="481"/>
      <c r="H13" s="482"/>
      <c r="I13" s="480">
        <v>1</v>
      </c>
      <c r="J13" s="481"/>
      <c r="K13" s="481"/>
      <c r="L13" s="481"/>
      <c r="M13" s="481"/>
      <c r="N13" s="482"/>
      <c r="O13" s="23"/>
      <c r="P13" s="23"/>
      <c r="Q13" s="23"/>
      <c r="R13" s="147"/>
      <c r="S13" s="23"/>
      <c r="T13" s="346"/>
      <c r="U13" s="147"/>
      <c r="V13" s="23"/>
      <c r="W13" s="326"/>
      <c r="X13" s="346"/>
      <c r="Y13" s="346"/>
      <c r="Z13" s="346"/>
      <c r="AA13" s="346"/>
      <c r="AB13" s="346"/>
      <c r="AC13" s="346"/>
      <c r="AD13" s="346"/>
      <c r="AE13" s="346"/>
      <c r="AF13" s="346"/>
      <c r="AG13" s="21"/>
      <c r="AH13" s="21"/>
      <c r="AI13" s="21"/>
      <c r="AJ13" s="21"/>
      <c r="AK13" s="21"/>
      <c r="AL13" s="21"/>
      <c r="AM13" s="22" t="s">
        <v>151</v>
      </c>
    </row>
    <row r="14" spans="1:39" s="8" customFormat="1" x14ac:dyDescent="0.25">
      <c r="A14" s="19" t="s">
        <v>50</v>
      </c>
      <c r="B14" s="20" t="s">
        <v>2</v>
      </c>
      <c r="C14" s="267"/>
      <c r="D14" s="440"/>
      <c r="E14" s="439"/>
      <c r="F14" s="200"/>
      <c r="G14" s="440"/>
      <c r="H14" s="439"/>
      <c r="I14" s="267"/>
      <c r="J14" s="440"/>
      <c r="K14" s="439"/>
      <c r="L14" s="200"/>
      <c r="M14" s="440"/>
      <c r="N14" s="439"/>
      <c r="O14" s="23"/>
      <c r="P14" s="23"/>
      <c r="Q14" s="23"/>
      <c r="R14" s="145">
        <v>-1</v>
      </c>
      <c r="S14" s="23">
        <f t="shared" ref="S14:T16" si="2">$R14</f>
        <v>-1</v>
      </c>
      <c r="T14" s="346">
        <f t="shared" si="2"/>
        <v>-1</v>
      </c>
      <c r="U14" s="147"/>
      <c r="V14" s="23"/>
      <c r="W14" s="326"/>
      <c r="X14" s="346"/>
      <c r="Y14" s="346"/>
      <c r="Z14" s="346"/>
      <c r="AA14" s="346"/>
      <c r="AB14" s="346"/>
      <c r="AC14" s="346"/>
      <c r="AD14" s="346"/>
      <c r="AE14" s="346"/>
      <c r="AF14" s="346"/>
      <c r="AG14" s="21"/>
      <c r="AH14" s="21"/>
      <c r="AI14" s="21"/>
      <c r="AJ14" s="21"/>
      <c r="AK14" s="21"/>
      <c r="AL14" s="21"/>
      <c r="AM14" s="22" t="s">
        <v>51</v>
      </c>
    </row>
    <row r="15" spans="1:39" s="8" customFormat="1" x14ac:dyDescent="0.25">
      <c r="A15" s="19" t="s">
        <v>131</v>
      </c>
      <c r="B15" s="20"/>
      <c r="C15" s="146"/>
      <c r="D15" s="250"/>
      <c r="E15" s="216"/>
      <c r="F15" s="201"/>
      <c r="G15" s="250"/>
      <c r="H15" s="216"/>
      <c r="I15" s="146"/>
      <c r="J15" s="250"/>
      <c r="K15" s="216"/>
      <c r="L15" s="201"/>
      <c r="M15" s="250"/>
      <c r="N15" s="216"/>
      <c r="O15" s="23"/>
      <c r="P15" s="23"/>
      <c r="Q15" s="23"/>
      <c r="R15" s="148">
        <v>66</v>
      </c>
      <c r="S15" s="228">
        <f t="shared" si="2"/>
        <v>66</v>
      </c>
      <c r="T15" s="341">
        <f t="shared" si="2"/>
        <v>66</v>
      </c>
      <c r="U15" s="147"/>
      <c r="V15" s="23"/>
      <c r="W15" s="326"/>
      <c r="X15" s="346"/>
      <c r="Y15" s="346"/>
      <c r="Z15" s="346"/>
      <c r="AA15" s="346"/>
      <c r="AB15" s="346"/>
      <c r="AC15" s="346"/>
      <c r="AD15" s="346"/>
      <c r="AE15" s="346"/>
      <c r="AF15" s="346"/>
      <c r="AG15" s="21"/>
      <c r="AH15" s="21"/>
      <c r="AI15" s="21"/>
      <c r="AJ15" s="21"/>
      <c r="AK15" s="21"/>
      <c r="AL15" s="21"/>
      <c r="AM15" s="71" t="s">
        <v>161</v>
      </c>
    </row>
    <row r="16" spans="1:39" s="8" customFormat="1" x14ac:dyDescent="0.25">
      <c r="A16" s="34" t="s">
        <v>172</v>
      </c>
      <c r="B16" s="118" t="s">
        <v>27</v>
      </c>
      <c r="C16" s="146"/>
      <c r="D16" s="250"/>
      <c r="E16" s="216"/>
      <c r="F16" s="201"/>
      <c r="G16" s="250"/>
      <c r="H16" s="216"/>
      <c r="I16" s="146"/>
      <c r="J16" s="250"/>
      <c r="K16" s="216"/>
      <c r="L16" s="201"/>
      <c r="M16" s="250"/>
      <c r="N16" s="216"/>
      <c r="O16" s="23"/>
      <c r="P16" s="23"/>
      <c r="Q16" s="23"/>
      <c r="R16" s="148">
        <v>120</v>
      </c>
      <c r="S16" s="228">
        <f t="shared" si="2"/>
        <v>120</v>
      </c>
      <c r="T16" s="341">
        <f t="shared" si="2"/>
        <v>120</v>
      </c>
      <c r="U16" s="147"/>
      <c r="V16" s="23"/>
      <c r="W16" s="326"/>
      <c r="X16" s="346"/>
      <c r="Y16" s="346"/>
      <c r="Z16" s="346"/>
      <c r="AA16" s="346"/>
      <c r="AB16" s="346"/>
      <c r="AC16" s="346"/>
      <c r="AD16" s="346"/>
      <c r="AE16" s="346"/>
      <c r="AF16" s="346"/>
      <c r="AG16" s="21"/>
      <c r="AH16" s="21"/>
      <c r="AI16" s="21"/>
      <c r="AJ16" s="21"/>
      <c r="AK16" s="21"/>
      <c r="AL16" s="21"/>
      <c r="AM16" s="71" t="s">
        <v>173</v>
      </c>
    </row>
    <row r="17" spans="1:39" s="8" customFormat="1" ht="13" x14ac:dyDescent="0.3">
      <c r="A17" s="93" t="s">
        <v>140</v>
      </c>
      <c r="B17" s="118" t="s">
        <v>31</v>
      </c>
      <c r="C17" s="268"/>
      <c r="D17" s="249"/>
      <c r="E17" s="269"/>
      <c r="F17" s="270"/>
      <c r="G17" s="249"/>
      <c r="H17" s="269"/>
      <c r="I17" s="268"/>
      <c r="J17" s="249"/>
      <c r="K17" s="269"/>
      <c r="L17" s="270"/>
      <c r="M17" s="249"/>
      <c r="N17" s="271"/>
      <c r="O17" s="24"/>
      <c r="P17" s="24"/>
      <c r="Q17" s="24"/>
      <c r="R17" s="170">
        <f>-85.3</f>
        <v>-85.3</v>
      </c>
      <c r="S17" s="235">
        <v>-82.7</v>
      </c>
      <c r="T17" s="322">
        <v>-81.7</v>
      </c>
      <c r="U17" s="46"/>
      <c r="V17" s="24"/>
      <c r="W17" s="326"/>
      <c r="X17" s="346"/>
      <c r="Y17" s="346"/>
      <c r="Z17" s="346"/>
      <c r="AA17" s="346"/>
      <c r="AB17" s="346"/>
      <c r="AC17" s="346"/>
      <c r="AD17" s="346"/>
      <c r="AE17" s="346"/>
      <c r="AF17" s="346"/>
      <c r="AG17" s="24"/>
      <c r="AH17" s="26"/>
      <c r="AI17" s="26"/>
      <c r="AJ17" s="26"/>
      <c r="AK17" s="26"/>
      <c r="AL17" s="26"/>
      <c r="AM17" s="71" t="s">
        <v>127</v>
      </c>
    </row>
    <row r="18" spans="1:39" s="8" customFormat="1" ht="13" x14ac:dyDescent="0.3">
      <c r="A18" s="19" t="s">
        <v>141</v>
      </c>
      <c r="B18" s="57" t="s">
        <v>31</v>
      </c>
      <c r="C18" s="264"/>
      <c r="D18" s="242"/>
      <c r="E18" s="265"/>
      <c r="F18" s="266"/>
      <c r="G18" s="242"/>
      <c r="H18" s="265"/>
      <c r="I18" s="149"/>
      <c r="J18" s="248"/>
      <c r="K18" s="154"/>
      <c r="L18" s="155"/>
      <c r="M18" s="248"/>
      <c r="N18" s="154"/>
      <c r="O18" s="23"/>
      <c r="P18" s="23"/>
      <c r="Q18" s="23"/>
      <c r="R18" s="145">
        <f>-74.4</f>
        <v>-74.400000000000006</v>
      </c>
      <c r="S18" s="229">
        <v>-70.099999999999994</v>
      </c>
      <c r="T18" s="322">
        <v>-68.900000000000006</v>
      </c>
      <c r="U18" s="147"/>
      <c r="V18" s="23"/>
      <c r="W18" s="326"/>
      <c r="X18" s="346"/>
      <c r="Y18" s="346"/>
      <c r="Z18" s="346"/>
      <c r="AA18" s="346"/>
      <c r="AB18" s="346"/>
      <c r="AC18" s="346"/>
      <c r="AD18" s="346"/>
      <c r="AE18" s="346"/>
      <c r="AF18" s="346"/>
      <c r="AG18" s="21"/>
      <c r="AH18" s="21"/>
      <c r="AI18" s="21"/>
      <c r="AJ18" s="21"/>
      <c r="AK18" s="21"/>
      <c r="AL18" s="21"/>
      <c r="AM18" s="22" t="s">
        <v>128</v>
      </c>
    </row>
    <row r="19" spans="1:39" s="8" customFormat="1" ht="13" x14ac:dyDescent="0.3">
      <c r="A19" s="19" t="s">
        <v>138</v>
      </c>
      <c r="B19" s="20" t="s">
        <v>2</v>
      </c>
      <c r="C19" s="149"/>
      <c r="D19" s="230"/>
      <c r="E19" s="150"/>
      <c r="F19" s="152"/>
      <c r="G19" s="230"/>
      <c r="H19" s="150"/>
      <c r="I19" s="149"/>
      <c r="J19" s="248"/>
      <c r="K19" s="154"/>
      <c r="L19" s="155"/>
      <c r="M19" s="248"/>
      <c r="N19" s="154"/>
      <c r="O19" s="23"/>
      <c r="P19" s="23"/>
      <c r="Q19" s="23"/>
      <c r="R19" s="170">
        <v>7</v>
      </c>
      <c r="S19" s="23">
        <f t="shared" ref="S19:T22" si="3">$R19</f>
        <v>7</v>
      </c>
      <c r="T19" s="346">
        <f t="shared" si="3"/>
        <v>7</v>
      </c>
      <c r="U19" s="147"/>
      <c r="V19" s="23"/>
      <c r="W19" s="326"/>
      <c r="X19" s="346"/>
      <c r="Y19" s="346"/>
      <c r="Z19" s="346"/>
      <c r="AA19" s="346"/>
      <c r="AB19" s="346"/>
      <c r="AC19" s="346"/>
      <c r="AD19" s="346"/>
      <c r="AE19" s="346"/>
      <c r="AF19" s="346"/>
      <c r="AG19" s="21"/>
      <c r="AH19" s="21"/>
      <c r="AI19" s="21"/>
      <c r="AJ19" s="21"/>
      <c r="AK19" s="21"/>
      <c r="AL19" s="21"/>
      <c r="AM19" s="22" t="s">
        <v>139</v>
      </c>
    </row>
    <row r="20" spans="1:39" s="8" customFormat="1" ht="13" x14ac:dyDescent="0.3">
      <c r="A20" s="19" t="s">
        <v>57</v>
      </c>
      <c r="B20" s="20" t="s">
        <v>2</v>
      </c>
      <c r="C20" s="149"/>
      <c r="D20" s="230"/>
      <c r="E20" s="150"/>
      <c r="F20" s="152"/>
      <c r="G20" s="230"/>
      <c r="H20" s="150"/>
      <c r="I20" s="149"/>
      <c r="J20" s="248"/>
      <c r="K20" s="154"/>
      <c r="L20" s="155"/>
      <c r="M20" s="248"/>
      <c r="N20" s="154"/>
      <c r="O20" s="23"/>
      <c r="P20" s="23"/>
      <c r="Q20" s="23"/>
      <c r="R20" s="170">
        <v>7</v>
      </c>
      <c r="S20" s="23">
        <f t="shared" si="3"/>
        <v>7</v>
      </c>
      <c r="T20" s="346">
        <f t="shared" si="3"/>
        <v>7</v>
      </c>
      <c r="U20" s="147"/>
      <c r="V20" s="23"/>
      <c r="W20" s="326"/>
      <c r="X20" s="346"/>
      <c r="Y20" s="346"/>
      <c r="Z20" s="346"/>
      <c r="AA20" s="346"/>
      <c r="AB20" s="346"/>
      <c r="AC20" s="346"/>
      <c r="AD20" s="346"/>
      <c r="AE20" s="346"/>
      <c r="AF20" s="346"/>
      <c r="AG20" s="21"/>
      <c r="AH20" s="186"/>
      <c r="AI20" s="186"/>
      <c r="AJ20" s="186"/>
      <c r="AK20" s="189"/>
      <c r="AL20" s="187"/>
      <c r="AM20" s="22" t="s">
        <v>103</v>
      </c>
    </row>
    <row r="21" spans="1:39" s="8" customFormat="1" ht="15.5" x14ac:dyDescent="0.4">
      <c r="A21" s="14" t="s">
        <v>184</v>
      </c>
      <c r="B21" s="99" t="s">
        <v>2</v>
      </c>
      <c r="C21" s="149"/>
      <c r="D21" s="230"/>
      <c r="E21" s="150"/>
      <c r="F21" s="152"/>
      <c r="G21" s="230"/>
      <c r="H21" s="150"/>
      <c r="I21" s="149"/>
      <c r="J21" s="248"/>
      <c r="K21" s="154"/>
      <c r="L21" s="155"/>
      <c r="M21" s="248"/>
      <c r="N21" s="154"/>
      <c r="O21" s="23"/>
      <c r="P21" s="23"/>
      <c r="Q21" s="23"/>
      <c r="R21" s="170">
        <v>1</v>
      </c>
      <c r="S21" s="23">
        <f t="shared" si="3"/>
        <v>1</v>
      </c>
      <c r="T21" s="346">
        <f t="shared" si="3"/>
        <v>1</v>
      </c>
      <c r="U21" s="147"/>
      <c r="V21" s="23"/>
      <c r="W21" s="326"/>
      <c r="X21" s="346"/>
      <c r="Y21" s="346"/>
      <c r="Z21" s="346"/>
      <c r="AA21" s="346"/>
      <c r="AB21" s="346"/>
      <c r="AC21" s="346"/>
      <c r="AD21" s="346"/>
      <c r="AE21" s="346"/>
      <c r="AF21" s="346"/>
      <c r="AG21" s="189"/>
      <c r="AH21" s="186"/>
      <c r="AI21" s="186"/>
      <c r="AJ21" s="186"/>
      <c r="AK21" s="189"/>
      <c r="AL21" s="189"/>
      <c r="AM21" s="212" t="s">
        <v>185</v>
      </c>
    </row>
    <row r="22" spans="1:39" s="8" customFormat="1" ht="15.5" x14ac:dyDescent="0.4">
      <c r="A22" s="14" t="s">
        <v>181</v>
      </c>
      <c r="B22" s="99" t="s">
        <v>2</v>
      </c>
      <c r="C22" s="149"/>
      <c r="D22" s="230"/>
      <c r="E22" s="150"/>
      <c r="F22" s="152"/>
      <c r="G22" s="230"/>
      <c r="H22" s="150"/>
      <c r="I22" s="149"/>
      <c r="J22" s="248"/>
      <c r="K22" s="154"/>
      <c r="L22" s="155"/>
      <c r="M22" s="248"/>
      <c r="N22" s="154"/>
      <c r="O22" s="23"/>
      <c r="P22" s="23"/>
      <c r="Q22" s="23"/>
      <c r="R22" s="170">
        <v>1</v>
      </c>
      <c r="S22" s="23">
        <f t="shared" si="3"/>
        <v>1</v>
      </c>
      <c r="T22" s="346">
        <f t="shared" si="3"/>
        <v>1</v>
      </c>
      <c r="U22" s="147"/>
      <c r="V22" s="23"/>
      <c r="W22" s="326"/>
      <c r="X22" s="346"/>
      <c r="Y22" s="346"/>
      <c r="Z22" s="346"/>
      <c r="AA22" s="346"/>
      <c r="AB22" s="346"/>
      <c r="AC22" s="346"/>
      <c r="AD22" s="346"/>
      <c r="AE22" s="346"/>
      <c r="AF22" s="346"/>
      <c r="AG22" s="189"/>
      <c r="AH22" s="186"/>
      <c r="AI22" s="186"/>
      <c r="AJ22" s="186"/>
      <c r="AK22" s="189"/>
      <c r="AL22" s="189"/>
      <c r="AM22" s="212" t="s">
        <v>183</v>
      </c>
    </row>
    <row r="23" spans="1:39" s="8" customFormat="1" ht="13" x14ac:dyDescent="0.3">
      <c r="A23" s="127" t="s">
        <v>153</v>
      </c>
      <c r="B23" s="20" t="s">
        <v>2</v>
      </c>
      <c r="C23" s="149"/>
      <c r="D23" s="230"/>
      <c r="E23" s="150"/>
      <c r="F23" s="152"/>
      <c r="G23" s="230"/>
      <c r="H23" s="150"/>
      <c r="I23" s="149"/>
      <c r="J23" s="248"/>
      <c r="K23" s="154"/>
      <c r="L23" s="155"/>
      <c r="M23" s="248"/>
      <c r="N23" s="154"/>
      <c r="O23" s="23"/>
      <c r="P23" s="23"/>
      <c r="Q23" s="23"/>
      <c r="R23" s="46"/>
      <c r="S23" s="23"/>
      <c r="T23" s="272"/>
      <c r="U23" s="145">
        <v>-10</v>
      </c>
      <c r="V23" s="23">
        <f>$U23</f>
        <v>-10</v>
      </c>
      <c r="W23" s="326">
        <f>$U23</f>
        <v>-10</v>
      </c>
      <c r="X23" s="346"/>
      <c r="Y23" s="346"/>
      <c r="Z23" s="346"/>
      <c r="AA23" s="346"/>
      <c r="AB23" s="346"/>
      <c r="AC23" s="346"/>
      <c r="AD23" s="346"/>
      <c r="AE23" s="346"/>
      <c r="AF23" s="346"/>
      <c r="AG23" s="189"/>
      <c r="AH23" s="186"/>
      <c r="AI23" s="186"/>
      <c r="AJ23" s="186"/>
      <c r="AK23" s="189"/>
      <c r="AL23" s="189"/>
      <c r="AM23" s="71" t="s">
        <v>155</v>
      </c>
    </row>
    <row r="24" spans="1:39" s="8" customFormat="1" ht="13" x14ac:dyDescent="0.3">
      <c r="A24" s="127" t="s">
        <v>154</v>
      </c>
      <c r="B24" s="20" t="s">
        <v>2</v>
      </c>
      <c r="C24" s="149"/>
      <c r="D24" s="230"/>
      <c r="E24" s="150"/>
      <c r="F24" s="152"/>
      <c r="G24" s="230"/>
      <c r="H24" s="150"/>
      <c r="I24" s="149"/>
      <c r="J24" s="248"/>
      <c r="K24" s="154"/>
      <c r="L24" s="155"/>
      <c r="M24" s="248"/>
      <c r="N24" s="154"/>
      <c r="O24" s="23"/>
      <c r="P24" s="23"/>
      <c r="Q24" s="23"/>
      <c r="R24" s="46"/>
      <c r="S24" s="23"/>
      <c r="T24" s="272"/>
      <c r="U24" s="145">
        <v>20</v>
      </c>
      <c r="V24" s="23">
        <f>$U24</f>
        <v>20</v>
      </c>
      <c r="W24" s="326">
        <f>$U24</f>
        <v>20</v>
      </c>
      <c r="X24" s="346"/>
      <c r="Y24" s="346"/>
      <c r="Z24" s="346"/>
      <c r="AA24" s="346"/>
      <c r="AB24" s="346"/>
      <c r="AC24" s="346"/>
      <c r="AD24" s="346"/>
      <c r="AE24" s="346"/>
      <c r="AF24" s="346"/>
      <c r="AG24" s="189"/>
      <c r="AH24" s="186"/>
      <c r="AI24" s="186"/>
      <c r="AJ24" s="186"/>
      <c r="AK24" s="189"/>
      <c r="AL24" s="189"/>
      <c r="AM24" s="71" t="s">
        <v>156</v>
      </c>
    </row>
    <row r="25" spans="1:39" ht="13.5" thickBot="1" x14ac:dyDescent="0.35">
      <c r="A25" s="112" t="s">
        <v>198</v>
      </c>
      <c r="B25" s="113"/>
      <c r="C25" s="151"/>
      <c r="D25" s="231"/>
      <c r="E25" s="89"/>
      <c r="F25" s="151"/>
      <c r="G25" s="83"/>
      <c r="H25" s="153"/>
      <c r="I25" s="151"/>
      <c r="J25" s="231"/>
      <c r="K25" s="89"/>
      <c r="L25" s="151"/>
      <c r="M25" s="83"/>
      <c r="N25" s="153"/>
      <c r="O25" s="83"/>
      <c r="P25" s="83"/>
      <c r="Q25" s="83"/>
      <c r="R25" s="157"/>
      <c r="S25" s="83"/>
      <c r="T25" s="153"/>
      <c r="U25" s="157"/>
      <c r="V25" s="83"/>
      <c r="W25" s="153"/>
      <c r="X25" s="83"/>
      <c r="Y25" s="83"/>
      <c r="Z25" s="83"/>
      <c r="AA25" s="83"/>
      <c r="AB25" s="83"/>
      <c r="AC25" s="83"/>
      <c r="AD25" s="83"/>
      <c r="AE25" s="83"/>
      <c r="AF25" s="83"/>
      <c r="AG25" s="87"/>
      <c r="AH25" s="87"/>
      <c r="AI25" s="87"/>
      <c r="AJ25" s="87"/>
      <c r="AK25" s="87"/>
      <c r="AL25" s="87"/>
      <c r="AM25" s="53"/>
    </row>
    <row r="26" spans="1:39" ht="13" x14ac:dyDescent="0.3">
      <c r="A26" s="188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8"/>
      <c r="AH26" s="8"/>
      <c r="AI26" s="8"/>
      <c r="AJ26" s="8"/>
      <c r="AK26" s="8"/>
      <c r="AL26" s="8"/>
      <c r="AM26" s="59"/>
    </row>
    <row r="27" spans="1:3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18"/>
      <c r="AH27" s="18"/>
      <c r="AI27" s="18"/>
      <c r="AJ27" s="18"/>
      <c r="AK27" s="18"/>
      <c r="AL27" s="18"/>
    </row>
    <row r="28" spans="1:39" ht="13.5" thickBot="1" x14ac:dyDescent="0.35">
      <c r="A28" s="9" t="s">
        <v>18</v>
      </c>
      <c r="B28" s="28"/>
      <c r="C28" s="469" t="s">
        <v>35</v>
      </c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1"/>
      <c r="O28" s="472" t="s">
        <v>40</v>
      </c>
      <c r="P28" s="470"/>
      <c r="Q28" s="470"/>
      <c r="R28" s="470"/>
      <c r="S28" s="470"/>
      <c r="T28" s="470"/>
      <c r="U28" s="470"/>
      <c r="V28" s="470"/>
      <c r="W28" s="471"/>
      <c r="X28" s="440"/>
      <c r="Y28" s="440"/>
      <c r="Z28" s="440"/>
      <c r="AA28" s="440"/>
      <c r="AB28" s="440"/>
      <c r="AC28" s="440"/>
      <c r="AD28" s="440"/>
      <c r="AE28" s="440"/>
      <c r="AF28" s="440"/>
      <c r="AG28" s="29"/>
      <c r="AH28" s="29"/>
      <c r="AI28" s="29"/>
      <c r="AJ28" s="29"/>
      <c r="AK28" s="29"/>
      <c r="AL28" s="29"/>
      <c r="AM28" s="13" t="s">
        <v>0</v>
      </c>
    </row>
    <row r="29" spans="1:39" ht="13" x14ac:dyDescent="0.3">
      <c r="A29" s="30"/>
      <c r="B29" s="20"/>
      <c r="C29" s="473" t="s">
        <v>36</v>
      </c>
      <c r="D29" s="474"/>
      <c r="E29" s="475"/>
      <c r="F29" s="473" t="s">
        <v>37</v>
      </c>
      <c r="G29" s="476"/>
      <c r="H29" s="475"/>
      <c r="I29" s="477" t="s">
        <v>38</v>
      </c>
      <c r="J29" s="478"/>
      <c r="K29" s="475"/>
      <c r="L29" s="477" t="s">
        <v>39</v>
      </c>
      <c r="M29" s="479"/>
      <c r="N29" s="475"/>
      <c r="O29" s="16"/>
      <c r="P29" s="17"/>
      <c r="Q29" s="17"/>
      <c r="R29" s="441"/>
      <c r="S29" s="440"/>
      <c r="T29" s="439"/>
      <c r="U29" s="200"/>
      <c r="V29" s="440"/>
      <c r="W29" s="439"/>
      <c r="X29" s="250"/>
      <c r="Y29" s="250"/>
      <c r="Z29" s="250"/>
      <c r="AA29" s="250"/>
      <c r="AB29" s="250"/>
      <c r="AC29" s="250"/>
      <c r="AD29" s="250"/>
      <c r="AE29" s="250"/>
      <c r="AF29" s="250"/>
      <c r="AG29" s="21"/>
      <c r="AH29" s="21"/>
      <c r="AI29" s="21"/>
      <c r="AJ29" s="21"/>
      <c r="AK29" s="21"/>
      <c r="AL29" s="21"/>
      <c r="AM29" s="105"/>
    </row>
    <row r="30" spans="1:39" ht="13" x14ac:dyDescent="0.3">
      <c r="A30" s="30"/>
      <c r="B30" s="20"/>
      <c r="C30" s="140" t="s">
        <v>125</v>
      </c>
      <c r="D30" s="226" t="s">
        <v>126</v>
      </c>
      <c r="E30" s="315" t="s">
        <v>166</v>
      </c>
      <c r="F30" s="140" t="s">
        <v>125</v>
      </c>
      <c r="G30" s="226" t="s">
        <v>126</v>
      </c>
      <c r="H30" s="315" t="s">
        <v>166</v>
      </c>
      <c r="I30" s="140" t="s">
        <v>125</v>
      </c>
      <c r="J30" s="226" t="s">
        <v>126</v>
      </c>
      <c r="K30" s="315" t="s">
        <v>166</v>
      </c>
      <c r="L30" s="140" t="s">
        <v>125</v>
      </c>
      <c r="M30" s="226" t="s">
        <v>126</v>
      </c>
      <c r="N30" s="315" t="s">
        <v>166</v>
      </c>
      <c r="O30" s="16"/>
      <c r="P30" s="17"/>
      <c r="Q30" s="17"/>
      <c r="R30" s="140" t="s">
        <v>125</v>
      </c>
      <c r="S30" s="226" t="s">
        <v>126</v>
      </c>
      <c r="T30" s="315" t="s">
        <v>166</v>
      </c>
      <c r="U30" s="140" t="s">
        <v>125</v>
      </c>
      <c r="V30" s="226" t="s">
        <v>126</v>
      </c>
      <c r="W30" s="315" t="s">
        <v>166</v>
      </c>
      <c r="X30" s="422"/>
      <c r="Y30" s="422"/>
      <c r="Z30" s="422"/>
      <c r="AA30" s="422"/>
      <c r="AB30" s="422"/>
      <c r="AC30" s="422"/>
      <c r="AD30" s="422"/>
      <c r="AE30" s="422"/>
      <c r="AF30" s="422"/>
      <c r="AG30" s="21"/>
      <c r="AH30" s="21"/>
      <c r="AI30" s="21"/>
      <c r="AJ30" s="21"/>
      <c r="AK30" s="21"/>
      <c r="AL30" s="21"/>
      <c r="AM30" s="105"/>
    </row>
    <row r="31" spans="1:39" ht="15.5" x14ac:dyDescent="0.4">
      <c r="A31" s="34" t="s">
        <v>55</v>
      </c>
      <c r="B31" s="57" t="s">
        <v>189</v>
      </c>
      <c r="C31" s="40">
        <f>(10^12)*(10^-3)*(C5/15)*10^(C10/10)</f>
        <v>0.24610474244848599</v>
      </c>
      <c r="D31" s="41">
        <f>(10^12)*(10^-3)*(D5/15)*10^(D10/10)</f>
        <v>0.44783701114149604</v>
      </c>
      <c r="E31" s="347">
        <f>(10^12)*(10^-3)*(E5/15)*10^(E10/10)</f>
        <v>0.56379339366797843</v>
      </c>
      <c r="F31" s="158">
        <f>(10^12)*(10^-3)*(C5/15)*10^((C10+F11)/10)</f>
        <v>12.334455505030878</v>
      </c>
      <c r="G31" s="76">
        <f>(10^12)*(10^-3)*(D5/15)*10^((D10+G11)/10)</f>
        <v>22.445019272991271</v>
      </c>
      <c r="H31" s="347">
        <f>(10^12)*(10^-3)*(E5/15)*10^((E10+H11)/10)</f>
        <v>28.256605130978524</v>
      </c>
      <c r="I31" s="40">
        <f>(10^12)*(10^-3)*(I5/15)*10^(I10/10)</f>
        <v>7.7825152910633799E-2</v>
      </c>
      <c r="J31" s="41">
        <f>(10^12)*(10^-3)*(J5/15)*10^(J10/10)</f>
        <v>0.14161849757293324</v>
      </c>
      <c r="K31" s="347">
        <f>(10^12)*(10^-3)*(K5/15)*10^(K10/10)</f>
        <v>0.1782871253746767</v>
      </c>
      <c r="L31" s="158">
        <f>(10^12)*(10^-3)*(I5/15)*10^((I10+L11)/10)</f>
        <v>6.1818716328650873E-2</v>
      </c>
      <c r="M31" s="76">
        <f>(10^12)*(10^-3)*(J5/15)*10^((J10+M11)/10)</f>
        <v>0.11249157118141311</v>
      </c>
      <c r="N31" s="347">
        <f>(10^12)*(10^-3)*(K5/15)*10^((K10+N11)/10)</f>
        <v>0.14161849757293324</v>
      </c>
      <c r="O31" s="158"/>
      <c r="P31" s="76"/>
      <c r="Q31" s="76"/>
      <c r="R31" s="158"/>
      <c r="S31" s="76"/>
      <c r="T31" s="313"/>
      <c r="U31" s="158"/>
      <c r="V31" s="76"/>
      <c r="W31" s="313"/>
      <c r="X31" s="347"/>
      <c r="Y31" s="347"/>
      <c r="Z31" s="347"/>
      <c r="AA31" s="347"/>
      <c r="AB31" s="347"/>
      <c r="AC31" s="347"/>
      <c r="AD31" s="347"/>
      <c r="AE31" s="347"/>
      <c r="AF31" s="347"/>
      <c r="AG31" s="31"/>
      <c r="AH31" s="31"/>
      <c r="AI31" s="31"/>
      <c r="AJ31" s="31"/>
      <c r="AK31" s="31"/>
      <c r="AL31" s="31"/>
      <c r="AM31" s="54" t="s">
        <v>93</v>
      </c>
    </row>
    <row r="32" spans="1:39" x14ac:dyDescent="0.25">
      <c r="A32" s="277" t="s">
        <v>174</v>
      </c>
      <c r="B32" s="57" t="s">
        <v>2</v>
      </c>
      <c r="C32" s="40"/>
      <c r="D32" s="41"/>
      <c r="E32" s="313"/>
      <c r="F32" s="147">
        <f>10*LOG(F31/C31)</f>
        <v>16.999999999999989</v>
      </c>
      <c r="G32" s="23">
        <f>10*LOG(G31/D31)</f>
        <v>17.000000000000007</v>
      </c>
      <c r="H32" s="346">
        <f>10*LOG(H31/E31)</f>
        <v>16.999999999999989</v>
      </c>
      <c r="I32" s="40"/>
      <c r="J32" s="41"/>
      <c r="K32" s="313"/>
      <c r="L32" s="147">
        <f>10*LOG(L31/I31)</f>
        <v>-1.0000000000000102</v>
      </c>
      <c r="M32" s="23">
        <f>10*LOG(M31/J31)</f>
        <v>-0.99999999999999578</v>
      </c>
      <c r="N32" s="346">
        <f>10*LOG(N31/K31)</f>
        <v>-1.0000000000000111</v>
      </c>
      <c r="O32" s="158"/>
      <c r="P32" s="76"/>
      <c r="Q32" s="76"/>
      <c r="R32" s="158"/>
      <c r="S32" s="76"/>
      <c r="T32" s="313"/>
      <c r="U32" s="158"/>
      <c r="V32" s="76"/>
      <c r="W32" s="313"/>
      <c r="X32" s="347"/>
      <c r="Y32" s="347"/>
      <c r="Z32" s="347"/>
      <c r="AA32" s="347"/>
      <c r="AB32" s="347"/>
      <c r="AC32" s="347"/>
      <c r="AD32" s="347"/>
      <c r="AE32" s="347"/>
      <c r="AF32" s="347"/>
      <c r="AG32" s="31"/>
      <c r="AH32" s="31"/>
      <c r="AI32" s="31"/>
      <c r="AJ32" s="31"/>
      <c r="AK32" s="31"/>
      <c r="AL32" s="31"/>
      <c r="AM32" s="54"/>
    </row>
    <row r="33" spans="1:42" ht="15.5" x14ac:dyDescent="0.4">
      <c r="A33" s="277" t="s">
        <v>54</v>
      </c>
      <c r="B33" s="57" t="s">
        <v>189</v>
      </c>
      <c r="C33" s="40">
        <f>(10^12)*(10^-3)*(C5/R16)*(1/(R15*12))*10^(IF($C12=0,IF($C13=0,((-R14+R17+R21)/10),((-R14+R17+R19+R21)/10)),IF($C13=0,((-R14+R18+R22)/10),((-R14+R18+R20+R22)/10))))</f>
        <v>0.72829078361782762</v>
      </c>
      <c r="D33" s="41">
        <f>(10^12)*(10^-3)*(D5/S16)*(1/(S15*12))*10^(IF($C12=0,IF($C13=0,((-S14+S17+S21)/10),((-S14+S17+S19+S21)/10)),IF($C13=0,((-S14+S18+S22)/10),((-S14+S18+S20+S22)/10))))</f>
        <v>1.9602199914865952</v>
      </c>
      <c r="E33" s="313">
        <f>(10^12)*(10^-3)*(E5/T16)*(1/(T15*12))*10^(IF($C12=0,IF($C13=0,((-T14+T17+T21)/10),((-T14+T17+T19+T21)/10)),IF($C13=0,((-T14+T18+T22)/10),((-T14+T18+T20+T22)/10))))</f>
        <v>2.5840732128301838</v>
      </c>
      <c r="F33" s="46"/>
      <c r="G33" s="24"/>
      <c r="H33" s="326"/>
      <c r="I33" s="40">
        <f>(10^12)*(10^-3)*(I5/R16)*(1/(R15*12))*10^(IF($I12=0,IF($I13=0,((-R14+R17+R21)/10),((-R14+R17+R19+R21)/10)),IF($I13=0,((-R14+R18+R22)/10),((-R14+R18+R20+R22)/10))))</f>
        <v>5.9197697356563599E-2</v>
      </c>
      <c r="J33" s="41">
        <f>(10^12)*(10^-3)*(J5/S16)*(1/(S15*12))*10^(IF($I12=0,IF($I13=0,((-S14+S17+S21)/10),((-S14+S17+S19+S21)/10)),IF($I13=0,((-S14+S18+S22)/10),((-S14+S18+S20+S22)/10))))</f>
        <v>0.10772210070747285</v>
      </c>
      <c r="K33" s="313">
        <f>(10^12)*(10^-3)*(K5/T16)*(1/(T15*12))*10^(IF($I12=0,IF($I13=0,((-T14+T17+T21)/10),((-T14+T17+T19+T21)/10)),IF($I13=0,((-T14+T18+T22)/10),((-T14+T18+T20+T22)/10))))</f>
        <v>0.13561408999248789</v>
      </c>
      <c r="L33" s="161"/>
      <c r="M33" s="24"/>
      <c r="N33" s="326"/>
      <c r="O33" s="143"/>
      <c r="P33" s="141"/>
      <c r="Q33" s="141"/>
      <c r="R33" s="46"/>
      <c r="S33" s="24"/>
      <c r="T33" s="326"/>
      <c r="U33" s="46"/>
      <c r="V33" s="24"/>
      <c r="W33" s="326"/>
      <c r="X33" s="346"/>
      <c r="Y33" s="346"/>
      <c r="Z33" s="346"/>
      <c r="AA33" s="346"/>
      <c r="AB33" s="346"/>
      <c r="AC33" s="346"/>
      <c r="AD33" s="346"/>
      <c r="AE33" s="346"/>
      <c r="AF33" s="346"/>
      <c r="AG33" s="32"/>
      <c r="AH33" s="32"/>
      <c r="AI33" s="32"/>
      <c r="AJ33" s="32"/>
      <c r="AK33" s="32"/>
      <c r="AL33" s="32"/>
      <c r="AM33" s="210" t="s">
        <v>179</v>
      </c>
    </row>
    <row r="34" spans="1:42" x14ac:dyDescent="0.25">
      <c r="A34" s="277" t="s">
        <v>175</v>
      </c>
      <c r="B34" s="57" t="s">
        <v>2</v>
      </c>
      <c r="C34" s="146"/>
      <c r="D34" s="18"/>
      <c r="E34" s="323"/>
      <c r="F34" s="46">
        <f>10*LOG(F31/(C31+C33))</f>
        <v>11.023847014241577</v>
      </c>
      <c r="G34" s="24">
        <f>10*LOG(G31/(D31+D33))</f>
        <v>9.694532194913057</v>
      </c>
      <c r="H34" s="346">
        <f>10*LOG(H31/(E31+E33))</f>
        <v>9.531036621738556</v>
      </c>
      <c r="I34" s="46"/>
      <c r="J34" s="24"/>
      <c r="K34" s="326"/>
      <c r="L34" s="46">
        <f>10*LOG(L31/(I31+I33))</f>
        <v>-3.456730145548907</v>
      </c>
      <c r="M34" s="24">
        <f>10*LOG(M31/(J31+J33))</f>
        <v>-3.4567301455488986</v>
      </c>
      <c r="N34" s="346">
        <f>10*LOG(N31/(K31+K33))</f>
        <v>-3.456730145548907</v>
      </c>
      <c r="O34" s="143"/>
      <c r="P34" s="141"/>
      <c r="Q34" s="141"/>
      <c r="R34" s="46"/>
      <c r="S34" s="24"/>
      <c r="T34" s="326"/>
      <c r="U34" s="46"/>
      <c r="V34" s="24"/>
      <c r="W34" s="326"/>
      <c r="X34" s="346"/>
      <c r="Y34" s="346"/>
      <c r="Z34" s="346"/>
      <c r="AA34" s="346"/>
      <c r="AB34" s="346"/>
      <c r="AC34" s="346"/>
      <c r="AD34" s="346"/>
      <c r="AE34" s="346"/>
      <c r="AF34" s="346"/>
      <c r="AG34" s="32"/>
      <c r="AH34" s="32"/>
      <c r="AI34" s="32"/>
      <c r="AJ34" s="32"/>
      <c r="AK34" s="32"/>
      <c r="AL34" s="32"/>
      <c r="AM34" s="22" t="s">
        <v>97</v>
      </c>
    </row>
    <row r="35" spans="1:42" ht="15.5" x14ac:dyDescent="0.4">
      <c r="A35" s="190" t="s">
        <v>95</v>
      </c>
      <c r="B35" s="57" t="s">
        <v>190</v>
      </c>
      <c r="C35" s="283"/>
      <c r="D35" s="272"/>
      <c r="E35" s="326"/>
      <c r="F35" s="46">
        <f>C10+F11+10*LOG(C5/15)</f>
        <v>-79.088800173440745</v>
      </c>
      <c r="G35" s="24">
        <f>D10+G11+10*LOG(D5/15)</f>
        <v>-76.488800173440751</v>
      </c>
      <c r="H35" s="346">
        <f>E10+H11+10*LOG(E5/15)</f>
        <v>-75.488800173440751</v>
      </c>
      <c r="I35" s="283"/>
      <c r="J35" s="272"/>
      <c r="K35" s="326"/>
      <c r="L35" s="46">
        <f>I10+L11+10*LOG(I5/15)</f>
        <v>-102.08880017344075</v>
      </c>
      <c r="M35" s="24">
        <f>J10+M11+10*LOG(J5/15)</f>
        <v>-99.488800173440751</v>
      </c>
      <c r="N35" s="346">
        <f>K10+N11+10*LOG(K5/15)</f>
        <v>-98.488800173440751</v>
      </c>
      <c r="O35" s="46"/>
      <c r="P35" s="24"/>
      <c r="Q35" s="24"/>
      <c r="R35" s="46"/>
      <c r="S35" s="24"/>
      <c r="T35" s="326"/>
      <c r="U35" s="46"/>
      <c r="V35" s="24"/>
      <c r="W35" s="326"/>
      <c r="X35" s="346"/>
      <c r="Y35" s="346"/>
      <c r="Z35" s="346"/>
      <c r="AA35" s="346"/>
      <c r="AB35" s="346"/>
      <c r="AC35" s="346"/>
      <c r="AD35" s="346"/>
      <c r="AE35" s="346"/>
      <c r="AF35" s="346"/>
      <c r="AG35" s="26"/>
      <c r="AH35" s="26"/>
      <c r="AI35" s="26"/>
      <c r="AJ35" s="26"/>
      <c r="AK35" s="26"/>
      <c r="AL35" s="26"/>
      <c r="AM35" s="191" t="s">
        <v>98</v>
      </c>
      <c r="AO35"/>
      <c r="AP35"/>
    </row>
    <row r="36" spans="1:42" x14ac:dyDescent="0.25">
      <c r="A36" s="206" t="s">
        <v>96</v>
      </c>
      <c r="B36" s="118" t="s">
        <v>2</v>
      </c>
      <c r="C36" s="283"/>
      <c r="D36" s="272"/>
      <c r="E36" s="326"/>
      <c r="F36" s="46"/>
      <c r="G36" s="24"/>
      <c r="H36" s="326"/>
      <c r="I36" s="283"/>
      <c r="J36" s="272"/>
      <c r="K36" s="326"/>
      <c r="L36" s="46">
        <f>L35-F35</f>
        <v>-23</v>
      </c>
      <c r="M36" s="24">
        <f>M35-G35</f>
        <v>-23</v>
      </c>
      <c r="N36" s="346">
        <f>N35-H35</f>
        <v>-23</v>
      </c>
      <c r="O36" s="46"/>
      <c r="P36" s="24"/>
      <c r="Q36" s="24"/>
      <c r="R36" s="46"/>
      <c r="S36" s="24"/>
      <c r="T36" s="326"/>
      <c r="U36" s="46"/>
      <c r="V36" s="24"/>
      <c r="W36" s="326"/>
      <c r="X36" s="346"/>
      <c r="Y36" s="346"/>
      <c r="Z36" s="346"/>
      <c r="AA36" s="346"/>
      <c r="AB36" s="346"/>
      <c r="AC36" s="346"/>
      <c r="AD36" s="346"/>
      <c r="AE36" s="346"/>
      <c r="AF36" s="346"/>
      <c r="AG36" s="26"/>
      <c r="AH36" s="26"/>
      <c r="AI36" s="26"/>
      <c r="AJ36" s="26"/>
      <c r="AK36" s="26"/>
      <c r="AL36" s="26"/>
      <c r="AM36" s="210" t="s">
        <v>145</v>
      </c>
      <c r="AO36"/>
      <c r="AP36"/>
    </row>
    <row r="37" spans="1:42" x14ac:dyDescent="0.25">
      <c r="A37" s="81" t="s">
        <v>192</v>
      </c>
      <c r="B37" s="57" t="s">
        <v>191</v>
      </c>
      <c r="C37" s="147">
        <f>10*LOG((C31+F31)*10^-9)+10*LOG(MAX(C6,12*C9*C7/C5))</f>
        <v>-54.409075303548079</v>
      </c>
      <c r="D37" s="23">
        <f>10*LOG((D31+G31)*10^-9)+10*LOG(MAX(D6,12*D9*D7/D5))</f>
        <v>-51.809075303548099</v>
      </c>
      <c r="E37" s="326">
        <f>10*LOG((E31+H31)*10^-9)+10*LOG(MAX(E6,12*E9*E7/E5))</f>
        <v>-50.809075303548099</v>
      </c>
      <c r="F37" s="34"/>
      <c r="G37" s="284"/>
      <c r="H37" s="328"/>
      <c r="I37" s="147">
        <f>10*LOG((I31+L31)*10^-9)+10*LOG(MAX(I6,12*I9*I7/I5))</f>
        <v>-73.955856385409774</v>
      </c>
      <c r="J37" s="23">
        <f>10*LOG((J31+M31)*10^-9)+10*LOG(MAX(J6,12*J9*J7/J5))</f>
        <v>-71.355856385409766</v>
      </c>
      <c r="K37" s="326">
        <f>10*LOG((K31+N31)*10^-9)+10*LOG(MAX(K6,12*K9*K7/K5))</f>
        <v>-70.35585638540978</v>
      </c>
      <c r="L37" s="46"/>
      <c r="M37" s="24"/>
      <c r="N37" s="326"/>
      <c r="O37" s="46"/>
      <c r="P37" s="24"/>
      <c r="Q37" s="24"/>
      <c r="R37" s="46"/>
      <c r="S37" s="24"/>
      <c r="T37" s="326"/>
      <c r="U37" s="46"/>
      <c r="V37" s="24"/>
      <c r="W37" s="326"/>
      <c r="X37" s="346"/>
      <c r="Y37" s="346"/>
      <c r="Z37" s="346"/>
      <c r="AA37" s="346"/>
      <c r="AB37" s="346"/>
      <c r="AC37" s="346"/>
      <c r="AD37" s="346"/>
      <c r="AE37" s="346"/>
      <c r="AF37" s="346"/>
      <c r="AG37" s="26"/>
      <c r="AH37" s="26"/>
      <c r="AI37" s="26"/>
      <c r="AJ37" s="26"/>
      <c r="AK37" s="26"/>
      <c r="AL37" s="26"/>
      <c r="AM37" s="62" t="s">
        <v>53</v>
      </c>
      <c r="AO37"/>
      <c r="AP37"/>
    </row>
    <row r="38" spans="1:42" x14ac:dyDescent="0.25">
      <c r="A38" s="206" t="s">
        <v>48</v>
      </c>
      <c r="B38" s="118" t="s">
        <v>2</v>
      </c>
      <c r="C38" s="147"/>
      <c r="D38" s="23"/>
      <c r="E38" s="119"/>
      <c r="F38" s="34"/>
      <c r="G38" s="284"/>
      <c r="H38" s="328"/>
      <c r="I38" s="46">
        <f>I37-C37</f>
        <v>-19.546781081861695</v>
      </c>
      <c r="J38" s="24">
        <f>J37-D37</f>
        <v>-19.546781081861667</v>
      </c>
      <c r="K38" s="346">
        <f>K37-E37</f>
        <v>-19.546781081861681</v>
      </c>
      <c r="L38" s="46"/>
      <c r="M38" s="24"/>
      <c r="N38" s="326"/>
      <c r="O38" s="46"/>
      <c r="P38" s="24"/>
      <c r="Q38" s="24"/>
      <c r="R38" s="46"/>
      <c r="S38" s="24"/>
      <c r="T38" s="326"/>
      <c r="U38" s="46"/>
      <c r="V38" s="24"/>
      <c r="W38" s="326"/>
      <c r="X38" s="346"/>
      <c r="Y38" s="346"/>
      <c r="Z38" s="346"/>
      <c r="AA38" s="346"/>
      <c r="AB38" s="346"/>
      <c r="AC38" s="346"/>
      <c r="AD38" s="346"/>
      <c r="AE38" s="346"/>
      <c r="AF38" s="346"/>
      <c r="AG38" s="26"/>
      <c r="AH38" s="26"/>
      <c r="AI38" s="26"/>
      <c r="AJ38" s="26"/>
      <c r="AK38" s="26"/>
      <c r="AL38" s="26"/>
      <c r="AM38" s="210" t="s">
        <v>146</v>
      </c>
      <c r="AO38"/>
      <c r="AP38"/>
    </row>
    <row r="39" spans="1:42" ht="13" x14ac:dyDescent="0.3">
      <c r="A39" s="19" t="s">
        <v>49</v>
      </c>
      <c r="B39" s="57" t="s">
        <v>2</v>
      </c>
      <c r="C39" s="290"/>
      <c r="D39" s="291"/>
      <c r="E39" s="285"/>
      <c r="F39" s="286"/>
      <c r="G39" s="287"/>
      <c r="H39" s="326"/>
      <c r="I39" s="290"/>
      <c r="J39" s="291"/>
      <c r="K39" s="285"/>
      <c r="L39" s="288"/>
      <c r="M39" s="289"/>
      <c r="N39" s="326"/>
      <c r="O39" s="147"/>
      <c r="P39" s="23"/>
      <c r="Q39" s="23"/>
      <c r="R39" s="147">
        <f>(R17-R18)/2</f>
        <v>-5.4499999999999957</v>
      </c>
      <c r="S39" s="23">
        <f>(S17-S18)/2</f>
        <v>-6.3000000000000043</v>
      </c>
      <c r="T39" s="346">
        <f>(T17-T18)/2</f>
        <v>-6.3999999999999986</v>
      </c>
      <c r="U39" s="147"/>
      <c r="V39" s="23"/>
      <c r="W39" s="326"/>
      <c r="X39" s="346"/>
      <c r="Y39" s="346"/>
      <c r="Z39" s="346"/>
      <c r="AA39" s="346"/>
      <c r="AB39" s="346"/>
      <c r="AC39" s="346"/>
      <c r="AD39" s="346"/>
      <c r="AE39" s="346"/>
      <c r="AF39" s="346"/>
      <c r="AG39" s="27"/>
      <c r="AH39" s="27"/>
      <c r="AI39" s="27"/>
      <c r="AJ39" s="27"/>
      <c r="AK39" s="27"/>
      <c r="AL39" s="27"/>
      <c r="AM39" s="62" t="s">
        <v>52</v>
      </c>
      <c r="AO39"/>
      <c r="AP39"/>
    </row>
    <row r="40" spans="1:42" ht="13" x14ac:dyDescent="0.3">
      <c r="A40" s="19" t="s">
        <v>157</v>
      </c>
      <c r="B40" s="57" t="s">
        <v>2</v>
      </c>
      <c r="C40" s="292"/>
      <c r="D40" s="287"/>
      <c r="E40" s="293"/>
      <c r="F40" s="286"/>
      <c r="G40" s="287"/>
      <c r="H40" s="348"/>
      <c r="I40" s="292"/>
      <c r="J40" s="289"/>
      <c r="K40" s="294"/>
      <c r="L40" s="288"/>
      <c r="M40" s="289"/>
      <c r="N40" s="349"/>
      <c r="O40" s="147"/>
      <c r="P40" s="23"/>
      <c r="Q40" s="23"/>
      <c r="R40" s="19"/>
      <c r="S40" s="8"/>
      <c r="T40" s="58"/>
      <c r="U40" s="147">
        <f>(U23+U24)/2</f>
        <v>5</v>
      </c>
      <c r="V40" s="23">
        <f>(V23+V24)/2</f>
        <v>5</v>
      </c>
      <c r="W40" s="326">
        <f>(W23+W24)/2</f>
        <v>5</v>
      </c>
      <c r="X40" s="346"/>
      <c r="Y40" s="346"/>
      <c r="Z40" s="346"/>
      <c r="AA40" s="346"/>
      <c r="AB40" s="346"/>
      <c r="AC40" s="346"/>
      <c r="AD40" s="346"/>
      <c r="AE40" s="346"/>
      <c r="AF40" s="346"/>
      <c r="AG40" s="27"/>
      <c r="AH40" s="27"/>
      <c r="AI40" s="27"/>
      <c r="AJ40" s="27"/>
      <c r="AK40" s="27"/>
      <c r="AL40" s="27"/>
      <c r="AM40" s="62" t="s">
        <v>158</v>
      </c>
      <c r="AO40"/>
      <c r="AP40"/>
    </row>
    <row r="41" spans="1:42" ht="15.5" x14ac:dyDescent="0.4">
      <c r="A41" s="127" t="s">
        <v>143</v>
      </c>
      <c r="B41" s="57" t="s">
        <v>190</v>
      </c>
      <c r="C41" s="80"/>
      <c r="D41" s="26"/>
      <c r="E41" s="118"/>
      <c r="F41" s="46">
        <f>F35+(IF($C12=0,0,R39))+U40</f>
        <v>-79.538800173440734</v>
      </c>
      <c r="G41" s="24">
        <f>G35+(IF($C12=0,0,S39))+V40</f>
        <v>-77.788800173440762</v>
      </c>
      <c r="H41" s="326">
        <f>H35+(IF($C12=0,0,T39))+W40</f>
        <v>-76.888800173440757</v>
      </c>
      <c r="I41" s="46"/>
      <c r="J41" s="24"/>
      <c r="K41" s="137"/>
      <c r="L41" s="46">
        <f>L35+(IF($I12=0,0,R39))+U40</f>
        <v>-97.088800173440745</v>
      </c>
      <c r="M41" s="24">
        <f>M35+(IF($I12=0,0,S39))+V40</f>
        <v>-94.488800173440751</v>
      </c>
      <c r="N41" s="326">
        <f>N35+(IF($I12=0,0,T39))+W40</f>
        <v>-93.488800173440751</v>
      </c>
      <c r="O41" s="46"/>
      <c r="P41" s="24"/>
      <c r="Q41" s="24"/>
      <c r="R41" s="46"/>
      <c r="S41" s="24"/>
      <c r="T41" s="137"/>
      <c r="U41" s="46"/>
      <c r="V41" s="24"/>
      <c r="W41" s="137"/>
      <c r="X41" s="24"/>
      <c r="Y41" s="24"/>
      <c r="Z41" s="24"/>
      <c r="AA41" s="24"/>
      <c r="AB41" s="24"/>
      <c r="AC41" s="24"/>
      <c r="AD41" s="24"/>
      <c r="AE41" s="24"/>
      <c r="AF41" s="24"/>
      <c r="AG41" s="27"/>
      <c r="AH41" s="27"/>
      <c r="AI41" s="27"/>
      <c r="AJ41" s="27"/>
      <c r="AK41" s="27"/>
      <c r="AL41" s="27"/>
      <c r="AM41" s="210" t="s">
        <v>162</v>
      </c>
      <c r="AO41"/>
      <c r="AP41"/>
    </row>
    <row r="42" spans="1:42" ht="13" thickBot="1" x14ac:dyDescent="0.3">
      <c r="A42" s="205" t="s">
        <v>144</v>
      </c>
      <c r="B42" s="89" t="s">
        <v>2</v>
      </c>
      <c r="C42" s="198"/>
      <c r="D42" s="87"/>
      <c r="E42" s="74"/>
      <c r="F42" s="198"/>
      <c r="G42" s="87"/>
      <c r="H42" s="74"/>
      <c r="I42" s="198"/>
      <c r="J42" s="87"/>
      <c r="K42" s="74"/>
      <c r="L42" s="157">
        <f>L41-F41</f>
        <v>-17.550000000000011</v>
      </c>
      <c r="M42" s="83">
        <f>M41-G41</f>
        <v>-16.699999999999989</v>
      </c>
      <c r="N42" s="350">
        <f>N41-H41</f>
        <v>-16.599999999999994</v>
      </c>
      <c r="O42" s="60"/>
      <c r="P42" s="84"/>
      <c r="Q42" s="84"/>
      <c r="R42" s="60"/>
      <c r="S42" s="84"/>
      <c r="T42" s="138"/>
      <c r="U42" s="60"/>
      <c r="V42" s="84"/>
      <c r="W42" s="138"/>
      <c r="X42" s="84"/>
      <c r="Y42" s="84"/>
      <c r="Z42" s="84"/>
      <c r="AA42" s="84"/>
      <c r="AB42" s="84"/>
      <c r="AC42" s="84"/>
      <c r="AD42" s="84"/>
      <c r="AE42" s="84"/>
      <c r="AF42" s="84"/>
      <c r="AG42" s="82"/>
      <c r="AH42" s="82"/>
      <c r="AI42" s="82"/>
      <c r="AJ42" s="82"/>
      <c r="AK42" s="82"/>
      <c r="AL42" s="82"/>
      <c r="AM42" s="199"/>
      <c r="AO42"/>
      <c r="AP42"/>
    </row>
    <row r="43" spans="1:42" ht="13" x14ac:dyDescent="0.3">
      <c r="A43" s="188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</row>
    <row r="44" spans="1:42" ht="13.5" thickBot="1" x14ac:dyDescent="0.3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18"/>
      <c r="AH44" s="18"/>
      <c r="AI44" s="18"/>
      <c r="AJ44" s="18"/>
      <c r="AK44" s="18"/>
      <c r="AL44" s="18"/>
    </row>
    <row r="45" spans="1:42" ht="13.5" thickBot="1" x14ac:dyDescent="0.35">
      <c r="A45" s="9" t="s">
        <v>19</v>
      </c>
      <c r="B45" s="28"/>
      <c r="C45" s="486" t="s">
        <v>35</v>
      </c>
      <c r="D45" s="487"/>
      <c r="E45" s="487"/>
      <c r="F45" s="484"/>
      <c r="G45" s="484"/>
      <c r="H45" s="484"/>
      <c r="I45" s="484"/>
      <c r="J45" s="484"/>
      <c r="K45" s="484"/>
      <c r="L45" s="484"/>
      <c r="M45" s="484"/>
      <c r="N45" s="471"/>
      <c r="O45" s="490" t="s">
        <v>40</v>
      </c>
      <c r="P45" s="491"/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2"/>
      <c r="AG45" s="120"/>
      <c r="AH45" s="12"/>
      <c r="AI45" s="12"/>
      <c r="AJ45" s="12"/>
      <c r="AK45" s="12"/>
      <c r="AL45" s="10"/>
      <c r="AM45" s="13" t="s">
        <v>0</v>
      </c>
    </row>
    <row r="46" spans="1:42" ht="13" x14ac:dyDescent="0.3">
      <c r="A46" s="30"/>
      <c r="B46" s="20"/>
      <c r="C46" s="473" t="s">
        <v>36</v>
      </c>
      <c r="D46" s="474"/>
      <c r="E46" s="475"/>
      <c r="F46" s="473" t="s">
        <v>37</v>
      </c>
      <c r="G46" s="476"/>
      <c r="H46" s="475"/>
      <c r="I46" s="477" t="s">
        <v>38</v>
      </c>
      <c r="J46" s="478"/>
      <c r="K46" s="475"/>
      <c r="L46" s="477" t="s">
        <v>39</v>
      </c>
      <c r="M46" s="479"/>
      <c r="N46" s="475"/>
      <c r="O46" s="164"/>
      <c r="P46" s="213"/>
      <c r="Q46" s="165"/>
      <c r="R46" s="164"/>
      <c r="S46" s="213"/>
      <c r="T46" s="165"/>
      <c r="U46" s="164"/>
      <c r="V46" s="213"/>
      <c r="W46" s="213"/>
      <c r="X46" s="164"/>
      <c r="Y46" s="213"/>
      <c r="Z46" s="213"/>
      <c r="AA46" s="164"/>
      <c r="AB46" s="213"/>
      <c r="AC46" s="165"/>
      <c r="AD46" s="213"/>
      <c r="AE46" s="213"/>
      <c r="AF46" s="165"/>
      <c r="AG46" s="19"/>
      <c r="AH46" s="8"/>
      <c r="AI46" s="8"/>
      <c r="AJ46" s="8"/>
      <c r="AK46" s="8"/>
      <c r="AL46" s="58"/>
      <c r="AM46" s="105"/>
    </row>
    <row r="47" spans="1:42" ht="13" x14ac:dyDescent="0.3">
      <c r="A47" s="30"/>
      <c r="B47" s="20"/>
      <c r="C47" s="140" t="s">
        <v>125</v>
      </c>
      <c r="D47" s="226" t="s">
        <v>126</v>
      </c>
      <c r="E47" s="315" t="s">
        <v>166</v>
      </c>
      <c r="F47" s="140" t="s">
        <v>125</v>
      </c>
      <c r="G47" s="226" t="s">
        <v>126</v>
      </c>
      <c r="H47" s="315" t="s">
        <v>166</v>
      </c>
      <c r="I47" s="140" t="s">
        <v>125</v>
      </c>
      <c r="J47" s="226" t="s">
        <v>126</v>
      </c>
      <c r="K47" s="315" t="s">
        <v>166</v>
      </c>
      <c r="L47" s="140" t="s">
        <v>125</v>
      </c>
      <c r="M47" s="226" t="s">
        <v>126</v>
      </c>
      <c r="N47" s="315" t="s">
        <v>166</v>
      </c>
      <c r="O47" s="140" t="s">
        <v>125</v>
      </c>
      <c r="P47" s="226" t="s">
        <v>126</v>
      </c>
      <c r="Q47" s="315" t="s">
        <v>166</v>
      </c>
      <c r="R47" s="140" t="s">
        <v>125</v>
      </c>
      <c r="S47" s="226" t="s">
        <v>126</v>
      </c>
      <c r="T47" s="315" t="s">
        <v>166</v>
      </c>
      <c r="U47" s="140" t="s">
        <v>125</v>
      </c>
      <c r="V47" s="226" t="s">
        <v>126</v>
      </c>
      <c r="W47" s="422" t="s">
        <v>166</v>
      </c>
      <c r="X47" s="140" t="s">
        <v>125</v>
      </c>
      <c r="Y47" s="226" t="s">
        <v>126</v>
      </c>
      <c r="Z47" s="422" t="s">
        <v>166</v>
      </c>
      <c r="AA47" s="140" t="s">
        <v>125</v>
      </c>
      <c r="AB47" s="226" t="s">
        <v>126</v>
      </c>
      <c r="AC47" s="315" t="s">
        <v>166</v>
      </c>
      <c r="AD47" s="226" t="s">
        <v>125</v>
      </c>
      <c r="AE47" s="226" t="s">
        <v>126</v>
      </c>
      <c r="AF47" s="315" t="s">
        <v>166</v>
      </c>
      <c r="AG47" s="19"/>
      <c r="AH47" s="8"/>
      <c r="AI47" s="8"/>
      <c r="AJ47" s="8"/>
      <c r="AK47" s="8"/>
      <c r="AL47" s="58"/>
      <c r="AM47" s="105"/>
    </row>
    <row r="48" spans="1:42" ht="13" x14ac:dyDescent="0.3">
      <c r="A48" s="43" t="s">
        <v>176</v>
      </c>
      <c r="B48" s="104" t="s">
        <v>4</v>
      </c>
      <c r="C48" s="170">
        <v>5.65</v>
      </c>
      <c r="D48" s="24">
        <f>$C48</f>
        <v>5.65</v>
      </c>
      <c r="E48" s="346">
        <f>$C48</f>
        <v>5.65</v>
      </c>
      <c r="F48" s="19"/>
      <c r="G48" s="8"/>
      <c r="H48" s="344"/>
      <c r="I48" s="170">
        <v>5.65</v>
      </c>
      <c r="J48" s="24">
        <f>$I48</f>
        <v>5.65</v>
      </c>
      <c r="K48" s="346">
        <f>$I48</f>
        <v>5.65</v>
      </c>
      <c r="L48" s="19"/>
      <c r="M48" s="8"/>
      <c r="N48" s="344"/>
      <c r="O48" s="85"/>
      <c r="P48" s="21"/>
      <c r="Q48" s="321"/>
      <c r="R48" s="85"/>
      <c r="S48" s="21"/>
      <c r="T48" s="321"/>
      <c r="U48" s="85"/>
      <c r="V48" s="21"/>
      <c r="W48" s="352"/>
      <c r="X48" s="454"/>
      <c r="Y48" s="352"/>
      <c r="Z48" s="352"/>
      <c r="AA48" s="454"/>
      <c r="AB48" s="352"/>
      <c r="AC48" s="321"/>
      <c r="AD48" s="352"/>
      <c r="AE48" s="352"/>
      <c r="AF48" s="321"/>
      <c r="AG48" s="19"/>
      <c r="AH48" s="8"/>
      <c r="AI48" s="8"/>
      <c r="AJ48" s="8"/>
      <c r="AK48" s="8"/>
      <c r="AL48" s="58"/>
      <c r="AM48" s="105"/>
    </row>
    <row r="49" spans="1:39" ht="15.5" x14ac:dyDescent="0.4">
      <c r="A49" s="278" t="s">
        <v>167</v>
      </c>
      <c r="B49" s="104" t="s">
        <v>4</v>
      </c>
      <c r="C49" s="170">
        <v>5.65</v>
      </c>
      <c r="D49" s="24">
        <f>$C49</f>
        <v>5.65</v>
      </c>
      <c r="E49" s="346">
        <f>$C49</f>
        <v>5.65</v>
      </c>
      <c r="F49" s="19"/>
      <c r="G49" s="8"/>
      <c r="H49" s="351"/>
      <c r="I49" s="170">
        <v>5.65</v>
      </c>
      <c r="J49" s="24">
        <f>$I49</f>
        <v>5.65</v>
      </c>
      <c r="K49" s="346">
        <f>$I49</f>
        <v>5.65</v>
      </c>
      <c r="L49" s="19"/>
      <c r="M49" s="8"/>
      <c r="N49" s="351"/>
      <c r="O49" s="85"/>
      <c r="P49" s="21"/>
      <c r="Q49" s="321"/>
      <c r="R49" s="85"/>
      <c r="S49" s="21"/>
      <c r="T49" s="321"/>
      <c r="U49" s="85"/>
      <c r="V49" s="21"/>
      <c r="W49" s="352"/>
      <c r="X49" s="454"/>
      <c r="Y49" s="352"/>
      <c r="Z49" s="352"/>
      <c r="AA49" s="454"/>
      <c r="AB49" s="352"/>
      <c r="AC49" s="321"/>
      <c r="AD49" s="352"/>
      <c r="AE49" s="352"/>
      <c r="AF49" s="321"/>
      <c r="AG49" s="19"/>
      <c r="AH49" s="8"/>
      <c r="AI49" s="8"/>
      <c r="AJ49" s="8"/>
      <c r="AK49" s="8"/>
      <c r="AL49" s="58"/>
      <c r="AM49" s="105"/>
    </row>
    <row r="50" spans="1:39" x14ac:dyDescent="0.25">
      <c r="A50" s="43" t="s">
        <v>177</v>
      </c>
      <c r="B50" s="104" t="s">
        <v>4</v>
      </c>
      <c r="C50" s="19"/>
      <c r="D50" s="8"/>
      <c r="E50" s="58"/>
      <c r="F50" s="170">
        <v>0.3</v>
      </c>
      <c r="G50" s="24">
        <f>$F50</f>
        <v>0.3</v>
      </c>
      <c r="H50" s="346">
        <f>$F50</f>
        <v>0.3</v>
      </c>
      <c r="I50" s="19"/>
      <c r="J50" s="8"/>
      <c r="K50" s="58"/>
      <c r="L50" s="170">
        <v>0.3</v>
      </c>
      <c r="M50" s="24">
        <f>$L50</f>
        <v>0.3</v>
      </c>
      <c r="N50" s="346">
        <f>$L50</f>
        <v>0.3</v>
      </c>
      <c r="O50" s="85"/>
      <c r="P50" s="21"/>
      <c r="Q50" s="321"/>
      <c r="R50" s="85"/>
      <c r="S50" s="21"/>
      <c r="T50" s="321"/>
      <c r="U50" s="85"/>
      <c r="V50" s="21"/>
      <c r="W50" s="352"/>
      <c r="X50" s="454"/>
      <c r="Y50" s="352"/>
      <c r="Z50" s="352"/>
      <c r="AA50" s="454"/>
      <c r="AB50" s="352"/>
      <c r="AC50" s="321"/>
      <c r="AD50" s="352"/>
      <c r="AE50" s="352"/>
      <c r="AF50" s="321"/>
      <c r="AG50" s="19"/>
      <c r="AH50" s="8"/>
      <c r="AI50" s="8"/>
      <c r="AJ50" s="8"/>
      <c r="AK50" s="8"/>
      <c r="AL50" s="58"/>
      <c r="AM50" s="56" t="s">
        <v>142</v>
      </c>
    </row>
    <row r="51" spans="1:39" ht="15.5" x14ac:dyDescent="0.4">
      <c r="A51" s="278" t="s">
        <v>168</v>
      </c>
      <c r="B51" s="260" t="s">
        <v>4</v>
      </c>
      <c r="C51" s="19"/>
      <c r="D51" s="8"/>
      <c r="E51" s="58"/>
      <c r="F51" s="170">
        <v>0.3</v>
      </c>
      <c r="G51" s="24">
        <f>$F51</f>
        <v>0.3</v>
      </c>
      <c r="H51" s="346">
        <f>$F51</f>
        <v>0.3</v>
      </c>
      <c r="I51" s="19"/>
      <c r="J51" s="8"/>
      <c r="K51" s="58"/>
      <c r="L51" s="170">
        <v>0.3</v>
      </c>
      <c r="M51" s="24">
        <f>$L51</f>
        <v>0.3</v>
      </c>
      <c r="N51" s="346">
        <f>$L51</f>
        <v>0.3</v>
      </c>
      <c r="O51" s="85"/>
      <c r="P51" s="21"/>
      <c r="Q51" s="352"/>
      <c r="R51" s="85"/>
      <c r="S51" s="21"/>
      <c r="T51" s="321"/>
      <c r="U51" s="85"/>
      <c r="V51" s="21"/>
      <c r="W51" s="352"/>
      <c r="X51" s="454"/>
      <c r="Y51" s="352"/>
      <c r="Z51" s="352"/>
      <c r="AA51" s="454"/>
      <c r="AB51" s="352"/>
      <c r="AC51" s="321"/>
      <c r="AD51" s="352"/>
      <c r="AE51" s="352"/>
      <c r="AF51" s="321"/>
      <c r="AG51" s="19"/>
      <c r="AH51" s="8"/>
      <c r="AI51" s="8"/>
      <c r="AJ51" s="8"/>
      <c r="AK51" s="8"/>
      <c r="AL51" s="58"/>
      <c r="AM51" s="56" t="s">
        <v>142</v>
      </c>
    </row>
    <row r="52" spans="1:39" x14ac:dyDescent="0.25">
      <c r="A52" s="34" t="s">
        <v>204</v>
      </c>
      <c r="B52" s="104" t="s">
        <v>4</v>
      </c>
      <c r="C52" s="170">
        <v>2</v>
      </c>
      <c r="D52" s="376">
        <f>C52</f>
        <v>2</v>
      </c>
      <c r="E52" s="162">
        <f>C52</f>
        <v>2</v>
      </c>
      <c r="F52" s="19"/>
      <c r="G52" s="8"/>
      <c r="H52" s="310"/>
      <c r="I52" s="170">
        <v>2</v>
      </c>
      <c r="J52" s="24">
        <f>I52</f>
        <v>2</v>
      </c>
      <c r="K52" s="244">
        <f>I52</f>
        <v>2</v>
      </c>
      <c r="L52" s="192"/>
      <c r="M52" s="24"/>
      <c r="N52" s="346"/>
      <c r="O52" s="85"/>
      <c r="P52" s="21"/>
      <c r="Q52" s="352"/>
      <c r="R52" s="85"/>
      <c r="S52" s="21"/>
      <c r="T52" s="321"/>
      <c r="U52" s="85"/>
      <c r="V52" s="21"/>
      <c r="W52" s="352"/>
      <c r="X52" s="454"/>
      <c r="Y52" s="352"/>
      <c r="Z52" s="352"/>
      <c r="AA52" s="454"/>
      <c r="AB52" s="352"/>
      <c r="AC52" s="321"/>
      <c r="AD52" s="352"/>
      <c r="AE52" s="352"/>
      <c r="AF52" s="321"/>
      <c r="AG52" s="19"/>
      <c r="AH52" s="8"/>
      <c r="AI52" s="8"/>
      <c r="AJ52" s="8"/>
      <c r="AK52" s="8"/>
      <c r="AL52" s="58"/>
      <c r="AM52" s="56"/>
    </row>
    <row r="53" spans="1:39" s="8" customFormat="1" x14ac:dyDescent="0.25">
      <c r="A53" s="93" t="s">
        <v>200</v>
      </c>
      <c r="B53" s="104" t="s">
        <v>4</v>
      </c>
      <c r="C53" s="192"/>
      <c r="D53" s="194"/>
      <c r="E53" s="193"/>
      <c r="F53" s="192"/>
      <c r="G53" s="194"/>
      <c r="H53" s="193"/>
      <c r="I53" s="192"/>
      <c r="J53" s="194"/>
      <c r="K53" s="193"/>
      <c r="L53" s="192"/>
      <c r="M53" s="194"/>
      <c r="N53" s="193"/>
      <c r="O53" s="163">
        <v>6</v>
      </c>
      <c r="P53" s="78">
        <f t="shared" ref="P53:Q55" si="4">$O53</f>
        <v>6</v>
      </c>
      <c r="Q53" s="353">
        <f t="shared" si="4"/>
        <v>6</v>
      </c>
      <c r="R53" s="192"/>
      <c r="S53" s="194"/>
      <c r="T53" s="354"/>
      <c r="U53" s="192"/>
      <c r="V53" s="194"/>
      <c r="W53" s="353"/>
      <c r="X53" s="455"/>
      <c r="Y53" s="353"/>
      <c r="Z53" s="353"/>
      <c r="AA53" s="455"/>
      <c r="AB53" s="353"/>
      <c r="AC53" s="354"/>
      <c r="AD53" s="353"/>
      <c r="AE53" s="353"/>
      <c r="AF53" s="354"/>
      <c r="AG53" s="192"/>
      <c r="AH53" s="194"/>
      <c r="AI53" s="194"/>
      <c r="AJ53" s="194"/>
      <c r="AK53" s="194"/>
      <c r="AL53" s="193"/>
      <c r="AM53" s="139" t="s">
        <v>199</v>
      </c>
    </row>
    <row r="54" spans="1:39" s="8" customFormat="1" x14ac:dyDescent="0.25">
      <c r="A54" s="93" t="s">
        <v>104</v>
      </c>
      <c r="B54" s="104" t="s">
        <v>4</v>
      </c>
      <c r="C54" s="192"/>
      <c r="D54" s="194"/>
      <c r="E54" s="193"/>
      <c r="F54" s="192"/>
      <c r="G54" s="194"/>
      <c r="H54" s="193"/>
      <c r="I54" s="192"/>
      <c r="J54" s="194"/>
      <c r="K54" s="193"/>
      <c r="L54" s="192"/>
      <c r="M54" s="194"/>
      <c r="N54" s="193"/>
      <c r="O54" s="163">
        <v>8</v>
      </c>
      <c r="P54" s="78">
        <f t="shared" si="4"/>
        <v>8</v>
      </c>
      <c r="Q54" s="353">
        <f t="shared" si="4"/>
        <v>8</v>
      </c>
      <c r="R54" s="192"/>
      <c r="S54" s="194"/>
      <c r="T54" s="354"/>
      <c r="U54" s="192"/>
      <c r="V54" s="194"/>
      <c r="W54" s="353"/>
      <c r="X54" s="455"/>
      <c r="Y54" s="353"/>
      <c r="Z54" s="353"/>
      <c r="AA54" s="455"/>
      <c r="AB54" s="353"/>
      <c r="AC54" s="354"/>
      <c r="AD54" s="353"/>
      <c r="AE54" s="353"/>
      <c r="AF54" s="354"/>
      <c r="AG54" s="192"/>
      <c r="AH54" s="194"/>
      <c r="AI54" s="194"/>
      <c r="AJ54" s="194"/>
      <c r="AK54" s="194"/>
      <c r="AL54" s="193"/>
      <c r="AM54" s="139" t="s">
        <v>105</v>
      </c>
    </row>
    <row r="55" spans="1:39" s="8" customFormat="1" x14ac:dyDescent="0.25">
      <c r="A55" s="93" t="s">
        <v>41</v>
      </c>
      <c r="B55" s="104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163">
        <v>6</v>
      </c>
      <c r="P55" s="78">
        <f t="shared" si="4"/>
        <v>6</v>
      </c>
      <c r="Q55" s="353">
        <f t="shared" si="4"/>
        <v>6</v>
      </c>
      <c r="R55" s="77"/>
      <c r="S55" s="78"/>
      <c r="T55" s="354"/>
      <c r="U55" s="77"/>
      <c r="V55" s="78"/>
      <c r="W55" s="353"/>
      <c r="X55" s="455"/>
      <c r="Y55" s="353"/>
      <c r="Z55" s="353"/>
      <c r="AA55" s="455"/>
      <c r="AB55" s="353"/>
      <c r="AC55" s="354"/>
      <c r="AD55" s="353"/>
      <c r="AE55" s="353"/>
      <c r="AF55" s="354"/>
      <c r="AG55" s="77"/>
      <c r="AH55" s="78"/>
      <c r="AI55" s="78"/>
      <c r="AJ55" s="78"/>
      <c r="AK55" s="78"/>
      <c r="AL55" s="79"/>
      <c r="AM55" s="139" t="s">
        <v>42</v>
      </c>
    </row>
    <row r="56" spans="1:39" s="8" customFormat="1" x14ac:dyDescent="0.25">
      <c r="A56" s="93" t="s">
        <v>43</v>
      </c>
      <c r="B56" s="104" t="s">
        <v>4</v>
      </c>
      <c r="C56" s="77"/>
      <c r="D56" s="78"/>
      <c r="E56" s="79"/>
      <c r="F56" s="77"/>
      <c r="G56" s="78"/>
      <c r="H56" s="79"/>
      <c r="I56" s="77"/>
      <c r="J56" s="78"/>
      <c r="K56" s="79"/>
      <c r="L56" s="77"/>
      <c r="M56" s="78"/>
      <c r="N56" s="79"/>
      <c r="O56" s="77"/>
      <c r="P56" s="78"/>
      <c r="Q56" s="79"/>
      <c r="R56" s="77">
        <f>-R39</f>
        <v>5.4499999999999957</v>
      </c>
      <c r="S56" s="78">
        <f>-S39</f>
        <v>6.3000000000000043</v>
      </c>
      <c r="T56" s="353">
        <f>-T39</f>
        <v>6.3999999999999986</v>
      </c>
      <c r="U56" s="77"/>
      <c r="V56" s="78"/>
      <c r="W56" s="353"/>
      <c r="X56" s="455"/>
      <c r="Y56" s="353"/>
      <c r="Z56" s="353"/>
      <c r="AA56" s="455"/>
      <c r="AB56" s="353"/>
      <c r="AC56" s="354"/>
      <c r="AD56" s="353"/>
      <c r="AE56" s="353"/>
      <c r="AF56" s="354"/>
      <c r="AG56" s="77"/>
      <c r="AH56" s="78"/>
      <c r="AI56" s="78"/>
      <c r="AJ56" s="78"/>
      <c r="AK56" s="78"/>
      <c r="AL56" s="79"/>
      <c r="AM56" s="139" t="s">
        <v>44</v>
      </c>
    </row>
    <row r="57" spans="1:39" s="8" customFormat="1" x14ac:dyDescent="0.25">
      <c r="A57" s="93" t="s">
        <v>159</v>
      </c>
      <c r="B57" s="104" t="s">
        <v>4</v>
      </c>
      <c r="C57" s="77"/>
      <c r="D57" s="78"/>
      <c r="E57" s="79"/>
      <c r="F57" s="77"/>
      <c r="G57" s="78"/>
      <c r="H57" s="79"/>
      <c r="I57" s="77"/>
      <c r="J57" s="78"/>
      <c r="K57" s="79"/>
      <c r="L57" s="77"/>
      <c r="M57" s="78"/>
      <c r="N57" s="79"/>
      <c r="O57" s="77"/>
      <c r="P57" s="78"/>
      <c r="Q57" s="79"/>
      <c r="R57" s="19"/>
      <c r="T57" s="58"/>
      <c r="U57" s="77">
        <f>(U24-U23)/2</f>
        <v>15</v>
      </c>
      <c r="V57" s="78">
        <f>(V24-V23)/2</f>
        <v>15</v>
      </c>
      <c r="W57" s="353">
        <f>(W24-W23)/2</f>
        <v>15</v>
      </c>
      <c r="X57" s="455"/>
      <c r="Y57" s="353"/>
      <c r="Z57" s="353"/>
      <c r="AA57" s="455"/>
      <c r="AB57" s="353"/>
      <c r="AC57" s="354"/>
      <c r="AD57" s="353"/>
      <c r="AE57" s="353"/>
      <c r="AF57" s="354"/>
      <c r="AG57" s="77"/>
      <c r="AH57" s="78"/>
      <c r="AI57" s="78"/>
      <c r="AJ57" s="78"/>
      <c r="AK57" s="78"/>
      <c r="AL57" s="79"/>
      <c r="AM57" s="210" t="s">
        <v>160</v>
      </c>
    </row>
    <row r="58" spans="1:39" s="8" customFormat="1" ht="13" x14ac:dyDescent="0.3">
      <c r="A58" s="407" t="s">
        <v>212</v>
      </c>
      <c r="B58" s="408" t="s">
        <v>2</v>
      </c>
      <c r="C58" s="391"/>
      <c r="D58" s="392"/>
      <c r="E58" s="393"/>
      <c r="F58" s="394"/>
      <c r="G58" s="392"/>
      <c r="H58" s="393"/>
      <c r="I58" s="391"/>
      <c r="J58" s="395"/>
      <c r="K58" s="396"/>
      <c r="L58" s="397"/>
      <c r="M58" s="395"/>
      <c r="N58" s="396"/>
      <c r="O58" s="389"/>
      <c r="P58" s="389"/>
      <c r="Q58" s="389"/>
      <c r="R58" s="388"/>
      <c r="S58" s="389"/>
      <c r="T58" s="390"/>
      <c r="U58" s="398"/>
      <c r="V58" s="389"/>
      <c r="W58" s="389"/>
      <c r="X58" s="388">
        <v>5.5</v>
      </c>
      <c r="Y58" s="389">
        <f>X58</f>
        <v>5.5</v>
      </c>
      <c r="Z58" s="390">
        <f>X58</f>
        <v>5.5</v>
      </c>
      <c r="AA58" s="398"/>
      <c r="AB58" s="389"/>
      <c r="AC58" s="399"/>
      <c r="AD58" s="389"/>
      <c r="AE58" s="389"/>
      <c r="AF58" s="399"/>
      <c r="AG58" s="400"/>
      <c r="AH58" s="402"/>
      <c r="AI58" s="402"/>
      <c r="AJ58" s="402"/>
      <c r="AK58" s="402"/>
      <c r="AL58" s="402"/>
      <c r="AM58" s="409" t="s">
        <v>219</v>
      </c>
    </row>
    <row r="59" spans="1:39" s="8" customFormat="1" x14ac:dyDescent="0.25">
      <c r="A59" s="403" t="s">
        <v>211</v>
      </c>
      <c r="B59" s="404" t="s">
        <v>4</v>
      </c>
      <c r="C59" s="410"/>
      <c r="D59" s="385"/>
      <c r="E59" s="411"/>
      <c r="F59" s="410"/>
      <c r="G59" s="385"/>
      <c r="H59" s="411"/>
      <c r="I59" s="410"/>
      <c r="J59" s="385"/>
      <c r="K59" s="411"/>
      <c r="L59" s="410"/>
      <c r="M59" s="385"/>
      <c r="N59" s="411"/>
      <c r="O59" s="410"/>
      <c r="P59" s="385"/>
      <c r="Q59" s="411"/>
      <c r="R59" s="412"/>
      <c r="S59" s="386"/>
      <c r="T59" s="413"/>
      <c r="U59" s="385"/>
      <c r="V59" s="385"/>
      <c r="W59" s="387"/>
      <c r="X59" s="430"/>
      <c r="Y59" s="387"/>
      <c r="Z59" s="387"/>
      <c r="AA59" s="410">
        <v>3</v>
      </c>
      <c r="AB59" s="385">
        <v>3</v>
      </c>
      <c r="AC59" s="428">
        <v>3</v>
      </c>
      <c r="AD59" s="385"/>
      <c r="AE59" s="385"/>
      <c r="AF59" s="428"/>
      <c r="AG59" s="385"/>
      <c r="AH59" s="385"/>
      <c r="AI59" s="385"/>
      <c r="AJ59" s="385"/>
      <c r="AK59" s="385"/>
      <c r="AL59" s="411"/>
      <c r="AM59" s="409" t="s">
        <v>213</v>
      </c>
    </row>
    <row r="60" spans="1:39" s="8" customFormat="1" ht="25.5" thickBot="1" x14ac:dyDescent="0.3">
      <c r="A60" s="434" t="s">
        <v>220</v>
      </c>
      <c r="B60" s="384" t="s">
        <v>4</v>
      </c>
      <c r="C60" s="414"/>
      <c r="D60" s="405"/>
      <c r="E60" s="415"/>
      <c r="F60" s="414"/>
      <c r="G60" s="405"/>
      <c r="H60" s="415"/>
      <c r="I60" s="414"/>
      <c r="J60" s="405"/>
      <c r="K60" s="415"/>
      <c r="L60" s="414"/>
      <c r="M60" s="405"/>
      <c r="N60" s="415"/>
      <c r="O60" s="414"/>
      <c r="P60" s="405"/>
      <c r="Q60" s="415"/>
      <c r="R60" s="416"/>
      <c r="S60" s="417"/>
      <c r="T60" s="418"/>
      <c r="U60" s="405"/>
      <c r="V60" s="405"/>
      <c r="W60" s="406"/>
      <c r="X60" s="431"/>
      <c r="Y60" s="406"/>
      <c r="Z60" s="406"/>
      <c r="AA60" s="414"/>
      <c r="AB60" s="405"/>
      <c r="AC60" s="429"/>
      <c r="AD60" s="405">
        <v>3</v>
      </c>
      <c r="AE60" s="405">
        <v>3</v>
      </c>
      <c r="AF60" s="429">
        <v>3</v>
      </c>
      <c r="AG60" s="405"/>
      <c r="AH60" s="405"/>
      <c r="AI60" s="405"/>
      <c r="AJ60" s="405"/>
      <c r="AK60" s="405"/>
      <c r="AL60" s="415"/>
      <c r="AM60" s="419" t="s">
        <v>218</v>
      </c>
    </row>
    <row r="61" spans="1:39" s="8" customFormat="1" x14ac:dyDescent="0.25">
      <c r="A61" s="381"/>
      <c r="B61" s="382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U61" s="78"/>
      <c r="V61" s="78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78"/>
      <c r="AH61" s="78"/>
      <c r="AI61" s="78"/>
      <c r="AJ61" s="78"/>
      <c r="AK61" s="78"/>
      <c r="AL61" s="78"/>
      <c r="AM61" s="383"/>
    </row>
    <row r="62" spans="1:39" ht="13" x14ac:dyDescent="0.3">
      <c r="A62" s="18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</row>
    <row r="63" spans="1:39" ht="13.5" thickBot="1" x14ac:dyDescent="0.35">
      <c r="A63" s="66"/>
      <c r="B63" s="18"/>
      <c r="C63" s="18"/>
      <c r="D63" s="18"/>
      <c r="E63" s="18"/>
      <c r="F63" s="18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</row>
    <row r="64" spans="1:39" ht="13.5" thickBot="1" x14ac:dyDescent="0.35">
      <c r="A64" s="9" t="s">
        <v>20</v>
      </c>
      <c r="B64" s="11"/>
      <c r="C64" s="469" t="s">
        <v>35</v>
      </c>
      <c r="D64" s="470"/>
      <c r="E64" s="470"/>
      <c r="F64" s="470"/>
      <c r="G64" s="470"/>
      <c r="H64" s="470"/>
      <c r="I64" s="470"/>
      <c r="J64" s="470"/>
      <c r="K64" s="470"/>
      <c r="L64" s="470"/>
      <c r="M64" s="470"/>
      <c r="N64" s="471"/>
      <c r="O64" s="483" t="s">
        <v>40</v>
      </c>
      <c r="P64" s="484"/>
      <c r="Q64" s="484"/>
      <c r="R64" s="484"/>
      <c r="S64" s="484"/>
      <c r="T64" s="484"/>
      <c r="U64" s="484"/>
      <c r="V64" s="484"/>
      <c r="W64" s="484"/>
      <c r="X64" s="484"/>
      <c r="Y64" s="484"/>
      <c r="Z64" s="484"/>
      <c r="AA64" s="484"/>
      <c r="AB64" s="484"/>
      <c r="AC64" s="484"/>
      <c r="AD64" s="484"/>
      <c r="AE64" s="484"/>
      <c r="AF64" s="485"/>
      <c r="AG64" s="472" t="s">
        <v>16</v>
      </c>
      <c r="AH64" s="470"/>
      <c r="AI64" s="471"/>
      <c r="AJ64" s="200"/>
      <c r="AK64" s="86"/>
      <c r="AL64" s="106"/>
      <c r="AM64" s="65" t="s">
        <v>0</v>
      </c>
    </row>
    <row r="65" spans="1:39" ht="13" x14ac:dyDescent="0.3">
      <c r="A65" s="30"/>
      <c r="B65" s="18"/>
      <c r="C65" s="473" t="s">
        <v>36</v>
      </c>
      <c r="D65" s="474"/>
      <c r="E65" s="475"/>
      <c r="F65" s="473" t="s">
        <v>37</v>
      </c>
      <c r="G65" s="476"/>
      <c r="H65" s="475"/>
      <c r="I65" s="477" t="s">
        <v>38</v>
      </c>
      <c r="J65" s="478"/>
      <c r="K65" s="475"/>
      <c r="L65" s="477" t="s">
        <v>39</v>
      </c>
      <c r="M65" s="479"/>
      <c r="N65" s="475"/>
      <c r="O65" s="441"/>
      <c r="P65" s="86"/>
      <c r="Q65" s="106"/>
      <c r="R65" s="441"/>
      <c r="S65" s="86"/>
      <c r="T65" s="106"/>
      <c r="U65" s="441"/>
      <c r="V65" s="86"/>
      <c r="W65" s="106"/>
      <c r="X65" s="441"/>
      <c r="Y65" s="86"/>
      <c r="Z65" s="106"/>
      <c r="AA65" s="86"/>
      <c r="AB65" s="86"/>
      <c r="AC65" s="86"/>
      <c r="AD65" s="441"/>
      <c r="AE65" s="86"/>
      <c r="AF65" s="106"/>
      <c r="AG65" s="441"/>
      <c r="AH65" s="86"/>
      <c r="AI65" s="106"/>
      <c r="AJ65" s="201"/>
      <c r="AK65" s="17"/>
      <c r="AL65" s="121"/>
      <c r="AM65" s="15"/>
    </row>
    <row r="66" spans="1:39" ht="13" x14ac:dyDescent="0.3">
      <c r="A66" s="30"/>
      <c r="B66" s="18"/>
      <c r="C66" s="140" t="s">
        <v>125</v>
      </c>
      <c r="D66" s="226" t="s">
        <v>126</v>
      </c>
      <c r="E66" s="315" t="s">
        <v>166</v>
      </c>
      <c r="F66" s="140" t="s">
        <v>125</v>
      </c>
      <c r="G66" s="226" t="s">
        <v>126</v>
      </c>
      <c r="H66" s="315" t="s">
        <v>166</v>
      </c>
      <c r="I66" s="140" t="s">
        <v>125</v>
      </c>
      <c r="J66" s="226" t="s">
        <v>126</v>
      </c>
      <c r="K66" s="315" t="s">
        <v>166</v>
      </c>
      <c r="L66" s="140" t="s">
        <v>125</v>
      </c>
      <c r="M66" s="226" t="s">
        <v>126</v>
      </c>
      <c r="N66" s="315" t="s">
        <v>166</v>
      </c>
      <c r="O66" s="140" t="s">
        <v>125</v>
      </c>
      <c r="P66" s="226" t="s">
        <v>126</v>
      </c>
      <c r="Q66" s="315" t="s">
        <v>166</v>
      </c>
      <c r="R66" s="140" t="s">
        <v>125</v>
      </c>
      <c r="S66" s="226" t="s">
        <v>126</v>
      </c>
      <c r="T66" s="315" t="s">
        <v>166</v>
      </c>
      <c r="U66" s="140" t="s">
        <v>125</v>
      </c>
      <c r="V66" s="226" t="s">
        <v>126</v>
      </c>
      <c r="W66" s="315" t="s">
        <v>166</v>
      </c>
      <c r="X66" s="140" t="s">
        <v>125</v>
      </c>
      <c r="Y66" s="226" t="s">
        <v>126</v>
      </c>
      <c r="Z66" s="315" t="s">
        <v>166</v>
      </c>
      <c r="AA66" s="140" t="s">
        <v>125</v>
      </c>
      <c r="AB66" s="226" t="s">
        <v>126</v>
      </c>
      <c r="AC66" s="315" t="s">
        <v>166</v>
      </c>
      <c r="AD66" s="140" t="s">
        <v>125</v>
      </c>
      <c r="AE66" s="226" t="s">
        <v>126</v>
      </c>
      <c r="AF66" s="315" t="s">
        <v>166</v>
      </c>
      <c r="AG66" s="140" t="s">
        <v>125</v>
      </c>
      <c r="AH66" s="226" t="s">
        <v>126</v>
      </c>
      <c r="AI66" s="315" t="s">
        <v>166</v>
      </c>
      <c r="AJ66" s="140"/>
      <c r="AK66" s="17"/>
      <c r="AL66" s="121"/>
      <c r="AM66" s="15"/>
    </row>
    <row r="67" spans="1:39" ht="12.75" customHeight="1" x14ac:dyDescent="0.35">
      <c r="A67" s="67"/>
      <c r="B67" s="26"/>
      <c r="C67" s="80"/>
      <c r="D67" s="26"/>
      <c r="E67" s="321"/>
      <c r="F67" s="80"/>
      <c r="G67" s="26"/>
      <c r="H67" s="321"/>
      <c r="I67" s="80"/>
      <c r="J67" s="26"/>
      <c r="K67" s="321"/>
      <c r="L67" s="80"/>
      <c r="M67" s="26"/>
      <c r="N67" s="321"/>
      <c r="O67" s="80"/>
      <c r="P67" s="26"/>
      <c r="Q67" s="118"/>
      <c r="R67" s="80"/>
      <c r="S67" s="26"/>
      <c r="T67" s="118"/>
      <c r="U67" s="80"/>
      <c r="V67" s="26"/>
      <c r="W67" s="118"/>
      <c r="X67" s="80"/>
      <c r="Y67" s="26"/>
      <c r="Z67" s="118"/>
      <c r="AA67" s="26"/>
      <c r="AB67" s="26"/>
      <c r="AC67" s="26"/>
      <c r="AD67" s="80"/>
      <c r="AE67" s="26"/>
      <c r="AF67" s="118"/>
      <c r="AG67" s="167"/>
      <c r="AH67" s="42"/>
      <c r="AI67" s="316"/>
      <c r="AJ67" s="167"/>
      <c r="AK67" s="42"/>
      <c r="AL67" s="107"/>
      <c r="AM67" s="58"/>
    </row>
    <row r="68" spans="1:39" x14ac:dyDescent="0.25">
      <c r="A68" s="35" t="s">
        <v>79</v>
      </c>
      <c r="B68" s="36" t="s">
        <v>3</v>
      </c>
      <c r="C68" s="142">
        <f>C33/(C31+C33)</f>
        <v>0.747428291833375</v>
      </c>
      <c r="D68" s="233">
        <f>D33/(D31+D33)</f>
        <v>0.81402557719657864</v>
      </c>
      <c r="E68" s="312">
        <f>E33/(E31+E33)</f>
        <v>0.82089666934928684</v>
      </c>
      <c r="F68" s="142">
        <v>1</v>
      </c>
      <c r="G68" s="233">
        <v>1</v>
      </c>
      <c r="H68" s="312">
        <v>1</v>
      </c>
      <c r="I68" s="37"/>
      <c r="J68" s="214"/>
      <c r="K68" s="314"/>
      <c r="L68" s="37"/>
      <c r="M68" s="214"/>
      <c r="N68" s="314"/>
      <c r="O68" s="37"/>
      <c r="P68" s="214"/>
      <c r="Q68" s="108"/>
      <c r="R68" s="37"/>
      <c r="S68" s="214"/>
      <c r="T68" s="108"/>
      <c r="U68" s="37"/>
      <c r="V68" s="214"/>
      <c r="W68" s="108"/>
      <c r="X68" s="37"/>
      <c r="Y68" s="214"/>
      <c r="Z68" s="108"/>
      <c r="AA68" s="214"/>
      <c r="AB68" s="214"/>
      <c r="AC68" s="214"/>
      <c r="AD68" s="37"/>
      <c r="AE68" s="214"/>
      <c r="AF68" s="108"/>
      <c r="AG68" s="48"/>
      <c r="AH68" s="135"/>
      <c r="AI68" s="317"/>
      <c r="AJ68" s="37"/>
      <c r="AK68" s="214"/>
      <c r="AL68" s="108"/>
      <c r="AM68" s="73" t="s">
        <v>164</v>
      </c>
    </row>
    <row r="69" spans="1:39" ht="13" x14ac:dyDescent="0.3">
      <c r="A69" s="38" t="s">
        <v>80</v>
      </c>
      <c r="B69" s="36" t="s">
        <v>2</v>
      </c>
      <c r="C69" s="142">
        <f>C$49*C68</f>
        <v>4.2229698488585692</v>
      </c>
      <c r="D69" s="233">
        <f>D$49*D68</f>
        <v>4.5992445111606699</v>
      </c>
      <c r="E69" s="312">
        <f>E$49*E68</f>
        <v>4.6380661818234712</v>
      </c>
      <c r="F69" s="142">
        <f>F$51*F68</f>
        <v>0.3</v>
      </c>
      <c r="G69" s="233">
        <f>G$51*G68</f>
        <v>0.3</v>
      </c>
      <c r="H69" s="312">
        <f>H$51*H68</f>
        <v>0.3</v>
      </c>
      <c r="I69" s="37"/>
      <c r="J69" s="214"/>
      <c r="K69" s="314"/>
      <c r="L69" s="37"/>
      <c r="M69" s="214"/>
      <c r="N69" s="314"/>
      <c r="O69" s="37"/>
      <c r="P69" s="214"/>
      <c r="Q69" s="108"/>
      <c r="R69" s="37"/>
      <c r="S69" s="214"/>
      <c r="T69" s="108"/>
      <c r="U69" s="37"/>
      <c r="V69" s="214"/>
      <c r="W69" s="108"/>
      <c r="X69" s="37"/>
      <c r="Y69" s="214"/>
      <c r="Z69" s="108"/>
      <c r="AA69" s="214"/>
      <c r="AB69" s="214"/>
      <c r="AC69" s="214"/>
      <c r="AD69" s="37"/>
      <c r="AE69" s="214"/>
      <c r="AF69" s="108"/>
      <c r="AG69" s="203">
        <f>SQRT(SUMSQ(C69,F69))</f>
        <v>4.2336124461703584</v>
      </c>
      <c r="AH69" s="251">
        <f>SQRT(SUMSQ(D69,G69))</f>
        <v>4.6090183416256378</v>
      </c>
      <c r="AI69" s="318">
        <f>SQRT(SUMSQ(E69,H69))</f>
        <v>4.6477583744182045</v>
      </c>
      <c r="AJ69" s="168"/>
      <c r="AK69" s="261"/>
      <c r="AL69" s="109"/>
      <c r="AM69" s="73" t="s">
        <v>32</v>
      </c>
    </row>
    <row r="70" spans="1:39" ht="13" x14ac:dyDescent="0.3">
      <c r="A70" s="39"/>
      <c r="B70" s="26"/>
      <c r="C70" s="40"/>
      <c r="D70" s="41"/>
      <c r="E70" s="313"/>
      <c r="F70" s="40"/>
      <c r="G70" s="41"/>
      <c r="H70" s="313"/>
      <c r="I70" s="40"/>
      <c r="J70" s="41"/>
      <c r="K70" s="313"/>
      <c r="L70" s="40"/>
      <c r="M70" s="41"/>
      <c r="N70" s="313"/>
      <c r="O70" s="40"/>
      <c r="P70" s="41"/>
      <c r="Q70" s="159"/>
      <c r="R70" s="40"/>
      <c r="S70" s="41"/>
      <c r="T70" s="159"/>
      <c r="U70" s="40"/>
      <c r="V70" s="41"/>
      <c r="W70" s="159"/>
      <c r="X70" s="40"/>
      <c r="Y70" s="41"/>
      <c r="Z70" s="159"/>
      <c r="AA70" s="41"/>
      <c r="AB70" s="41"/>
      <c r="AC70" s="41"/>
      <c r="AD70" s="40"/>
      <c r="AE70" s="41"/>
      <c r="AF70" s="159"/>
      <c r="AG70" s="171"/>
      <c r="AH70" s="75"/>
      <c r="AI70" s="319"/>
      <c r="AJ70" s="167"/>
      <c r="AK70" s="42"/>
      <c r="AL70" s="107"/>
      <c r="AM70" s="73"/>
    </row>
    <row r="71" spans="1:39" ht="13" x14ac:dyDescent="0.3">
      <c r="A71" s="39"/>
      <c r="B71" s="26"/>
      <c r="C71" s="40"/>
      <c r="D71" s="41"/>
      <c r="E71" s="313"/>
      <c r="F71" s="40"/>
      <c r="G71" s="41"/>
      <c r="H71" s="313"/>
      <c r="I71" s="40"/>
      <c r="J71" s="41"/>
      <c r="K71" s="313"/>
      <c r="L71" s="40"/>
      <c r="M71" s="41"/>
      <c r="N71" s="313"/>
      <c r="O71" s="40"/>
      <c r="P71" s="41"/>
      <c r="Q71" s="159"/>
      <c r="R71" s="40"/>
      <c r="S71" s="41"/>
      <c r="T71" s="159"/>
      <c r="U71" s="40"/>
      <c r="V71" s="41"/>
      <c r="W71" s="159"/>
      <c r="X71" s="40"/>
      <c r="Y71" s="41"/>
      <c r="Z71" s="159"/>
      <c r="AA71" s="41"/>
      <c r="AB71" s="41"/>
      <c r="AC71" s="41"/>
      <c r="AD71" s="40"/>
      <c r="AE71" s="41"/>
      <c r="AF71" s="159"/>
      <c r="AG71" s="171"/>
      <c r="AH71" s="75"/>
      <c r="AI71" s="319"/>
      <c r="AJ71" s="167"/>
      <c r="AK71" s="42"/>
      <c r="AL71" s="107"/>
      <c r="AM71" s="73"/>
    </row>
    <row r="72" spans="1:39" x14ac:dyDescent="0.25">
      <c r="A72" s="35" t="s">
        <v>83</v>
      </c>
      <c r="B72" s="36" t="s">
        <v>3</v>
      </c>
      <c r="C72" s="142">
        <v>1</v>
      </c>
      <c r="D72" s="233">
        <v>1</v>
      </c>
      <c r="E72" s="312">
        <v>1</v>
      </c>
      <c r="F72" s="142">
        <v>1</v>
      </c>
      <c r="G72" s="233">
        <v>1</v>
      </c>
      <c r="H72" s="312">
        <v>1</v>
      </c>
      <c r="I72" s="37"/>
      <c r="J72" s="214"/>
      <c r="K72" s="314"/>
      <c r="L72" s="37"/>
      <c r="M72" s="214"/>
      <c r="N72" s="314"/>
      <c r="O72" s="37"/>
      <c r="P72" s="214"/>
      <c r="Q72" s="108"/>
      <c r="R72" s="37"/>
      <c r="S72" s="214"/>
      <c r="T72" s="108"/>
      <c r="U72" s="37"/>
      <c r="V72" s="214"/>
      <c r="W72" s="108"/>
      <c r="X72" s="37"/>
      <c r="Y72" s="214"/>
      <c r="Z72" s="108"/>
      <c r="AA72" s="214"/>
      <c r="AB72" s="214"/>
      <c r="AC72" s="214"/>
      <c r="AD72" s="37"/>
      <c r="AE72" s="214"/>
      <c r="AF72" s="108"/>
      <c r="AG72" s="48"/>
      <c r="AH72" s="135"/>
      <c r="AI72" s="317"/>
      <c r="AJ72" s="37"/>
      <c r="AK72" s="214"/>
      <c r="AL72" s="108"/>
      <c r="AM72" s="73" t="s">
        <v>24</v>
      </c>
    </row>
    <row r="73" spans="1:39" ht="13" x14ac:dyDescent="0.3">
      <c r="A73" s="38" t="s">
        <v>84</v>
      </c>
      <c r="B73" s="36" t="s">
        <v>2</v>
      </c>
      <c r="C73" s="142">
        <f>C$49*C72</f>
        <v>5.65</v>
      </c>
      <c r="D73" s="233">
        <f>D$49*D72</f>
        <v>5.65</v>
      </c>
      <c r="E73" s="312">
        <f>E$49*E72</f>
        <v>5.65</v>
      </c>
      <c r="F73" s="142">
        <f>F$51*F72</f>
        <v>0.3</v>
      </c>
      <c r="G73" s="233">
        <f>G$51*G72</f>
        <v>0.3</v>
      </c>
      <c r="H73" s="312">
        <f>H$51*H72</f>
        <v>0.3</v>
      </c>
      <c r="I73" s="37"/>
      <c r="J73" s="214"/>
      <c r="K73" s="314"/>
      <c r="L73" s="37"/>
      <c r="M73" s="214"/>
      <c r="N73" s="314"/>
      <c r="O73" s="37"/>
      <c r="P73" s="214"/>
      <c r="Q73" s="108"/>
      <c r="R73" s="37"/>
      <c r="S73" s="214"/>
      <c r="T73" s="108"/>
      <c r="U73" s="37"/>
      <c r="V73" s="214"/>
      <c r="W73" s="108"/>
      <c r="X73" s="37"/>
      <c r="Y73" s="214"/>
      <c r="Z73" s="108"/>
      <c r="AA73" s="214"/>
      <c r="AB73" s="214"/>
      <c r="AC73" s="214"/>
      <c r="AD73" s="37"/>
      <c r="AE73" s="214"/>
      <c r="AF73" s="108"/>
      <c r="AG73" s="203">
        <f>SQRT(SUMSQ(C73,F73))</f>
        <v>5.6579589959631207</v>
      </c>
      <c r="AH73" s="251">
        <f>SQRT(SUMSQ(D73,G73))</f>
        <v>5.6579589959631207</v>
      </c>
      <c r="AI73" s="318">
        <f>SQRT(SUMSQ(E73,H73))</f>
        <v>5.6579589959631207</v>
      </c>
      <c r="AJ73" s="168"/>
      <c r="AK73" s="261"/>
      <c r="AL73" s="109"/>
      <c r="AM73" s="73" t="s">
        <v>33</v>
      </c>
    </row>
    <row r="74" spans="1:39" ht="13" x14ac:dyDescent="0.3">
      <c r="A74" s="39"/>
      <c r="B74" s="26"/>
      <c r="C74" s="40"/>
      <c r="D74" s="41"/>
      <c r="E74" s="313"/>
      <c r="F74" s="40"/>
      <c r="G74" s="41"/>
      <c r="H74" s="313"/>
      <c r="I74" s="40"/>
      <c r="J74" s="41"/>
      <c r="K74" s="313"/>
      <c r="L74" s="40"/>
      <c r="M74" s="41"/>
      <c r="N74" s="313"/>
      <c r="O74" s="40"/>
      <c r="P74" s="41"/>
      <c r="Q74" s="159"/>
      <c r="R74" s="40"/>
      <c r="S74" s="41"/>
      <c r="T74" s="159"/>
      <c r="U74" s="40"/>
      <c r="V74" s="41"/>
      <c r="W74" s="159"/>
      <c r="X74" s="40"/>
      <c r="Y74" s="41"/>
      <c r="Z74" s="159"/>
      <c r="AA74" s="41"/>
      <c r="AB74" s="41"/>
      <c r="AC74" s="41"/>
      <c r="AD74" s="40"/>
      <c r="AE74" s="41"/>
      <c r="AF74" s="159"/>
      <c r="AG74" s="171"/>
      <c r="AH74" s="75"/>
      <c r="AI74" s="319"/>
      <c r="AJ74" s="167"/>
      <c r="AK74" s="42"/>
      <c r="AL74" s="107"/>
      <c r="AM74" s="73"/>
    </row>
    <row r="75" spans="1:39" ht="13" x14ac:dyDescent="0.3">
      <c r="A75" s="39"/>
      <c r="B75" s="26"/>
      <c r="C75" s="40"/>
      <c r="D75" s="41"/>
      <c r="E75" s="313"/>
      <c r="F75" s="40"/>
      <c r="G75" s="41"/>
      <c r="H75" s="313"/>
      <c r="I75" s="40"/>
      <c r="J75" s="41"/>
      <c r="K75" s="313"/>
      <c r="L75" s="40"/>
      <c r="M75" s="41"/>
      <c r="N75" s="313"/>
      <c r="O75" s="40"/>
      <c r="P75" s="41"/>
      <c r="Q75" s="159"/>
      <c r="R75" s="40"/>
      <c r="S75" s="41"/>
      <c r="T75" s="159"/>
      <c r="U75" s="40"/>
      <c r="V75" s="41"/>
      <c r="W75" s="159"/>
      <c r="X75" s="40"/>
      <c r="Y75" s="41"/>
      <c r="Z75" s="159"/>
      <c r="AA75" s="41"/>
      <c r="AB75" s="41"/>
      <c r="AC75" s="41"/>
      <c r="AD75" s="40"/>
      <c r="AE75" s="41"/>
      <c r="AF75" s="159"/>
      <c r="AG75" s="171"/>
      <c r="AH75" s="75"/>
      <c r="AI75" s="319"/>
      <c r="AJ75" s="167"/>
      <c r="AK75" s="42"/>
      <c r="AL75" s="107"/>
      <c r="AM75" s="73"/>
    </row>
    <row r="76" spans="1:39" x14ac:dyDescent="0.25">
      <c r="A76" s="35" t="s">
        <v>85</v>
      </c>
      <c r="B76" s="36" t="s">
        <v>3</v>
      </c>
      <c r="C76" s="142">
        <v>1</v>
      </c>
      <c r="D76" s="233">
        <v>1</v>
      </c>
      <c r="E76" s="312">
        <v>1</v>
      </c>
      <c r="F76" s="142">
        <f>F31/(C31+F31)</f>
        <v>0.98043769612742049</v>
      </c>
      <c r="G76" s="233">
        <f>G31/(D31+G31)</f>
        <v>0.9804376961274206</v>
      </c>
      <c r="H76" s="312">
        <f>H31/(E31+H31)</f>
        <v>0.98043769612742049</v>
      </c>
      <c r="I76" s="37"/>
      <c r="J76" s="214"/>
      <c r="K76" s="314"/>
      <c r="L76" s="37"/>
      <c r="M76" s="214"/>
      <c r="N76" s="314"/>
      <c r="O76" s="37"/>
      <c r="P76" s="214"/>
      <c r="Q76" s="108"/>
      <c r="R76" s="37"/>
      <c r="S76" s="214"/>
      <c r="T76" s="108"/>
      <c r="U76" s="37"/>
      <c r="V76" s="214"/>
      <c r="W76" s="108"/>
      <c r="X76" s="37"/>
      <c r="Y76" s="214"/>
      <c r="Z76" s="108"/>
      <c r="AA76" s="214"/>
      <c r="AB76" s="214"/>
      <c r="AC76" s="214"/>
      <c r="AD76" s="37"/>
      <c r="AE76" s="214"/>
      <c r="AF76" s="108"/>
      <c r="AG76" s="48"/>
      <c r="AH76" s="135"/>
      <c r="AI76" s="317"/>
      <c r="AJ76" s="37"/>
      <c r="AK76" s="214"/>
      <c r="AL76" s="108"/>
      <c r="AM76" s="73" t="s">
        <v>164</v>
      </c>
    </row>
    <row r="77" spans="1:39" ht="13" x14ac:dyDescent="0.3">
      <c r="A77" s="38" t="s">
        <v>86</v>
      </c>
      <c r="B77" s="36" t="s">
        <v>2</v>
      </c>
      <c r="C77" s="37">
        <f>C$48*C76</f>
        <v>5.65</v>
      </c>
      <c r="D77" s="214">
        <f>D$48*D76</f>
        <v>5.65</v>
      </c>
      <c r="E77" s="314">
        <f>E$48*E76</f>
        <v>5.65</v>
      </c>
      <c r="F77" s="37">
        <f>F$50*F76</f>
        <v>0.29413130883822614</v>
      </c>
      <c r="G77" s="214">
        <f>G$50*G76</f>
        <v>0.29413130883822619</v>
      </c>
      <c r="H77" s="314">
        <f>H$50*H76</f>
        <v>0.29413130883822614</v>
      </c>
      <c r="I77" s="37"/>
      <c r="J77" s="214"/>
      <c r="K77" s="314"/>
      <c r="L77" s="37"/>
      <c r="M77" s="214"/>
      <c r="N77" s="314"/>
      <c r="O77" s="37"/>
      <c r="P77" s="214"/>
      <c r="Q77" s="108"/>
      <c r="R77" s="37"/>
      <c r="S77" s="214"/>
      <c r="T77" s="108"/>
      <c r="U77" s="37"/>
      <c r="V77" s="214"/>
      <c r="W77" s="108"/>
      <c r="X77" s="37"/>
      <c r="Y77" s="214"/>
      <c r="Z77" s="108"/>
      <c r="AA77" s="214"/>
      <c r="AB77" s="214"/>
      <c r="AC77" s="214"/>
      <c r="AD77" s="37"/>
      <c r="AE77" s="214"/>
      <c r="AF77" s="108"/>
      <c r="AG77" s="203">
        <f>SQRT(SUMSQ(C77,F77))</f>
        <v>5.657650857629771</v>
      </c>
      <c r="AH77" s="251">
        <f>SQRT(SUMSQ(D77,G77))</f>
        <v>5.657650857629771</v>
      </c>
      <c r="AI77" s="318">
        <f>SQRT(SUMSQ(E77,H77))</f>
        <v>5.657650857629771</v>
      </c>
      <c r="AJ77" s="168"/>
      <c r="AK77" s="261"/>
      <c r="AL77" s="109"/>
      <c r="AM77" s="73" t="s">
        <v>34</v>
      </c>
    </row>
    <row r="78" spans="1:39" ht="13" x14ac:dyDescent="0.3">
      <c r="A78" s="39"/>
      <c r="B78" s="26"/>
      <c r="C78" s="40"/>
      <c r="D78" s="41"/>
      <c r="E78" s="159"/>
      <c r="F78" s="40"/>
      <c r="G78" s="41"/>
      <c r="H78" s="159"/>
      <c r="I78" s="40"/>
      <c r="J78" s="41"/>
      <c r="K78" s="313"/>
      <c r="L78" s="40"/>
      <c r="M78" s="41"/>
      <c r="N78" s="313"/>
      <c r="O78" s="40"/>
      <c r="P78" s="41"/>
      <c r="Q78" s="159"/>
      <c r="R78" s="40"/>
      <c r="S78" s="41"/>
      <c r="T78" s="159"/>
      <c r="U78" s="40"/>
      <c r="V78" s="41"/>
      <c r="W78" s="159"/>
      <c r="X78" s="40"/>
      <c r="Y78" s="41"/>
      <c r="Z78" s="159"/>
      <c r="AA78" s="41"/>
      <c r="AB78" s="41"/>
      <c r="AC78" s="41"/>
      <c r="AD78" s="40"/>
      <c r="AE78" s="41"/>
      <c r="AF78" s="159"/>
      <c r="AG78" s="171"/>
      <c r="AH78" s="75"/>
      <c r="AI78" s="319"/>
      <c r="AJ78" s="167"/>
      <c r="AK78" s="42"/>
      <c r="AL78" s="107"/>
      <c r="AM78" s="73"/>
    </row>
    <row r="79" spans="1:39" ht="13" x14ac:dyDescent="0.3">
      <c r="A79" s="39"/>
      <c r="B79" s="26"/>
      <c r="C79" s="40"/>
      <c r="D79" s="41"/>
      <c r="E79" s="159"/>
      <c r="F79" s="40"/>
      <c r="G79" s="41"/>
      <c r="H79" s="159"/>
      <c r="I79" s="40"/>
      <c r="J79" s="41"/>
      <c r="K79" s="313"/>
      <c r="L79" s="40"/>
      <c r="M79" s="41"/>
      <c r="N79" s="313"/>
      <c r="O79" s="40"/>
      <c r="P79" s="41"/>
      <c r="Q79" s="159"/>
      <c r="R79" s="40"/>
      <c r="S79" s="41"/>
      <c r="T79" s="159"/>
      <c r="U79" s="40"/>
      <c r="V79" s="41"/>
      <c r="W79" s="159"/>
      <c r="X79" s="40"/>
      <c r="Y79" s="41"/>
      <c r="Z79" s="159"/>
      <c r="AA79" s="41"/>
      <c r="AB79" s="41"/>
      <c r="AC79" s="41"/>
      <c r="AD79" s="40"/>
      <c r="AE79" s="41"/>
      <c r="AF79" s="159"/>
      <c r="AG79" s="171"/>
      <c r="AH79" s="75"/>
      <c r="AI79" s="319"/>
      <c r="AJ79" s="167"/>
      <c r="AK79" s="42"/>
      <c r="AL79" s="107"/>
      <c r="AM79" s="73"/>
    </row>
    <row r="80" spans="1:39" x14ac:dyDescent="0.25">
      <c r="A80" s="35" t="s">
        <v>81</v>
      </c>
      <c r="B80" s="36" t="s">
        <v>3</v>
      </c>
      <c r="C80" s="37"/>
      <c r="D80" s="214"/>
      <c r="E80" s="108"/>
      <c r="F80" s="37"/>
      <c r="G80" s="214"/>
      <c r="H80" s="108"/>
      <c r="I80" s="142">
        <f>I33/(I31+I33)</f>
        <v>0.43202792265032336</v>
      </c>
      <c r="J80" s="233">
        <f>J33/(J31+J33)</f>
        <v>0.43202792265032425</v>
      </c>
      <c r="K80" s="312">
        <f>K33/(K31+K33)</f>
        <v>0.43202792265032341</v>
      </c>
      <c r="L80" s="142">
        <v>1</v>
      </c>
      <c r="M80" s="233">
        <v>1</v>
      </c>
      <c r="N80" s="312">
        <v>1</v>
      </c>
      <c r="O80" s="37"/>
      <c r="P80" s="214"/>
      <c r="Q80" s="108"/>
      <c r="R80" s="37"/>
      <c r="S80" s="214"/>
      <c r="T80" s="108"/>
      <c r="U80" s="37"/>
      <c r="V80" s="214"/>
      <c r="W80" s="108"/>
      <c r="X80" s="37"/>
      <c r="Y80" s="214"/>
      <c r="Z80" s="108"/>
      <c r="AA80" s="214"/>
      <c r="AB80" s="214"/>
      <c r="AC80" s="214"/>
      <c r="AD80" s="37"/>
      <c r="AE80" s="214"/>
      <c r="AF80" s="108"/>
      <c r="AG80" s="48"/>
      <c r="AH80" s="135"/>
      <c r="AI80" s="317"/>
      <c r="AJ80" s="37"/>
      <c r="AK80" s="214"/>
      <c r="AL80" s="108"/>
      <c r="AM80" s="73" t="s">
        <v>164</v>
      </c>
    </row>
    <row r="81" spans="1:39" ht="13" x14ac:dyDescent="0.3">
      <c r="A81" s="38" t="s">
        <v>82</v>
      </c>
      <c r="B81" s="36" t="s">
        <v>2</v>
      </c>
      <c r="C81" s="37"/>
      <c r="D81" s="214"/>
      <c r="E81" s="108"/>
      <c r="F81" s="37"/>
      <c r="G81" s="214"/>
      <c r="H81" s="108"/>
      <c r="I81" s="142">
        <f>I$49*I80</f>
        <v>2.4409577629743273</v>
      </c>
      <c r="J81" s="233">
        <f>J$49*J80</f>
        <v>2.4409577629743322</v>
      </c>
      <c r="K81" s="312">
        <f>K$49*K80</f>
        <v>2.4409577629743273</v>
      </c>
      <c r="L81" s="142">
        <f>L$51*L80</f>
        <v>0.3</v>
      </c>
      <c r="M81" s="233">
        <f>M$51*M80</f>
        <v>0.3</v>
      </c>
      <c r="N81" s="312">
        <f>N$51*N80</f>
        <v>0.3</v>
      </c>
      <c r="O81" s="37"/>
      <c r="P81" s="214"/>
      <c r="Q81" s="108"/>
      <c r="R81" s="37"/>
      <c r="S81" s="214"/>
      <c r="T81" s="108"/>
      <c r="U81" s="37"/>
      <c r="V81" s="214"/>
      <c r="W81" s="108"/>
      <c r="X81" s="37"/>
      <c r="Y81" s="214"/>
      <c r="Z81" s="108"/>
      <c r="AA81" s="214"/>
      <c r="AB81" s="214"/>
      <c r="AC81" s="214"/>
      <c r="AD81" s="37"/>
      <c r="AE81" s="214"/>
      <c r="AF81" s="108"/>
      <c r="AG81" s="203">
        <f>SQRT(SUMSQ(I81,L81))</f>
        <v>2.4593240536018492</v>
      </c>
      <c r="AH81" s="251">
        <f>SQRT(SUMSQ(J81,M81))</f>
        <v>2.4593240536018541</v>
      </c>
      <c r="AI81" s="318">
        <f>SQRT(SUMSQ(K81,N81))</f>
        <v>2.4593240536018492</v>
      </c>
      <c r="AJ81" s="168"/>
      <c r="AK81" s="261"/>
      <c r="AL81" s="109"/>
      <c r="AM81" s="73" t="s">
        <v>32</v>
      </c>
    </row>
    <row r="82" spans="1:39" ht="13" x14ac:dyDescent="0.3">
      <c r="A82" s="39"/>
      <c r="B82" s="26"/>
      <c r="C82" s="40"/>
      <c r="D82" s="41"/>
      <c r="E82" s="159"/>
      <c r="F82" s="40"/>
      <c r="G82" s="41"/>
      <c r="H82" s="159"/>
      <c r="I82" s="40"/>
      <c r="J82" s="41"/>
      <c r="K82" s="313"/>
      <c r="L82" s="40"/>
      <c r="M82" s="41"/>
      <c r="N82" s="313"/>
      <c r="O82" s="40"/>
      <c r="P82" s="41"/>
      <c r="Q82" s="159"/>
      <c r="R82" s="40"/>
      <c r="S82" s="41"/>
      <c r="T82" s="159"/>
      <c r="U82" s="40"/>
      <c r="V82" s="41"/>
      <c r="W82" s="159"/>
      <c r="X82" s="40"/>
      <c r="Y82" s="41"/>
      <c r="Z82" s="159"/>
      <c r="AA82" s="41"/>
      <c r="AB82" s="41"/>
      <c r="AC82" s="41"/>
      <c r="AD82" s="40"/>
      <c r="AE82" s="41"/>
      <c r="AF82" s="159"/>
      <c r="AG82" s="171"/>
      <c r="AH82" s="75"/>
      <c r="AI82" s="319"/>
      <c r="AJ82" s="167"/>
      <c r="AK82" s="42"/>
      <c r="AL82" s="107"/>
      <c r="AM82" s="73"/>
    </row>
    <row r="83" spans="1:39" ht="13" x14ac:dyDescent="0.3">
      <c r="A83" s="39"/>
      <c r="B83" s="26"/>
      <c r="C83" s="40"/>
      <c r="D83" s="41"/>
      <c r="E83" s="159"/>
      <c r="F83" s="40"/>
      <c r="G83" s="41"/>
      <c r="H83" s="159"/>
      <c r="I83" s="40"/>
      <c r="J83" s="41"/>
      <c r="K83" s="313"/>
      <c r="L83" s="40"/>
      <c r="M83" s="41"/>
      <c r="N83" s="313"/>
      <c r="O83" s="40"/>
      <c r="P83" s="41"/>
      <c r="Q83" s="159"/>
      <c r="R83" s="40"/>
      <c r="S83" s="41"/>
      <c r="T83" s="159"/>
      <c r="U83" s="40"/>
      <c r="V83" s="41"/>
      <c r="W83" s="159"/>
      <c r="X83" s="40"/>
      <c r="Y83" s="41"/>
      <c r="Z83" s="159"/>
      <c r="AA83" s="41"/>
      <c r="AB83" s="41"/>
      <c r="AC83" s="41"/>
      <c r="AD83" s="40"/>
      <c r="AE83" s="41"/>
      <c r="AF83" s="159"/>
      <c r="AG83" s="171"/>
      <c r="AH83" s="75"/>
      <c r="AI83" s="319"/>
      <c r="AJ83" s="167"/>
      <c r="AK83" s="42"/>
      <c r="AL83" s="107"/>
      <c r="AM83" s="73"/>
    </row>
    <row r="84" spans="1:39" x14ac:dyDescent="0.25">
      <c r="A84" s="35" t="s">
        <v>87</v>
      </c>
      <c r="B84" s="36" t="s">
        <v>3</v>
      </c>
      <c r="C84" s="37"/>
      <c r="D84" s="214"/>
      <c r="E84" s="108"/>
      <c r="F84" s="37"/>
      <c r="G84" s="214"/>
      <c r="H84" s="108"/>
      <c r="I84" s="142">
        <v>1</v>
      </c>
      <c r="J84" s="233">
        <v>1</v>
      </c>
      <c r="K84" s="312">
        <v>1</v>
      </c>
      <c r="L84" s="142">
        <v>1</v>
      </c>
      <c r="M84" s="233">
        <v>1</v>
      </c>
      <c r="N84" s="312">
        <v>1</v>
      </c>
      <c r="O84" s="37"/>
      <c r="P84" s="214"/>
      <c r="Q84" s="108"/>
      <c r="R84" s="37"/>
      <c r="S84" s="214"/>
      <c r="T84" s="108"/>
      <c r="U84" s="37"/>
      <c r="V84" s="214"/>
      <c r="W84" s="108"/>
      <c r="X84" s="37"/>
      <c r="Y84" s="214"/>
      <c r="Z84" s="108"/>
      <c r="AA84" s="214"/>
      <c r="AB84" s="214"/>
      <c r="AC84" s="214"/>
      <c r="AD84" s="37"/>
      <c r="AE84" s="214"/>
      <c r="AF84" s="108"/>
      <c r="AG84" s="48"/>
      <c r="AH84" s="135"/>
      <c r="AI84" s="317"/>
      <c r="AJ84" s="37"/>
      <c r="AK84" s="214"/>
      <c r="AL84" s="108"/>
      <c r="AM84" s="73" t="s">
        <v>24</v>
      </c>
    </row>
    <row r="85" spans="1:39" ht="13" x14ac:dyDescent="0.3">
      <c r="A85" s="38" t="s">
        <v>88</v>
      </c>
      <c r="B85" s="36" t="s">
        <v>2</v>
      </c>
      <c r="C85" s="37"/>
      <c r="D85" s="214"/>
      <c r="E85" s="108"/>
      <c r="F85" s="37"/>
      <c r="G85" s="214"/>
      <c r="H85" s="108"/>
      <c r="I85" s="142">
        <f>I$49*I84</f>
        <v>5.65</v>
      </c>
      <c r="J85" s="233">
        <f>J$49*J84</f>
        <v>5.65</v>
      </c>
      <c r="K85" s="312">
        <f>K$49*K84</f>
        <v>5.65</v>
      </c>
      <c r="L85" s="142">
        <f>L$51*L84</f>
        <v>0.3</v>
      </c>
      <c r="M85" s="233">
        <f>M$51*M84</f>
        <v>0.3</v>
      </c>
      <c r="N85" s="312">
        <f>N$51*N84</f>
        <v>0.3</v>
      </c>
      <c r="O85" s="37"/>
      <c r="P85" s="214"/>
      <c r="Q85" s="108"/>
      <c r="R85" s="37"/>
      <c r="S85" s="214"/>
      <c r="T85" s="108"/>
      <c r="U85" s="37"/>
      <c r="V85" s="214"/>
      <c r="W85" s="108"/>
      <c r="X85" s="37"/>
      <c r="Y85" s="214"/>
      <c r="Z85" s="108"/>
      <c r="AA85" s="214"/>
      <c r="AB85" s="214"/>
      <c r="AC85" s="214"/>
      <c r="AD85" s="37"/>
      <c r="AE85" s="214"/>
      <c r="AF85" s="108"/>
      <c r="AG85" s="203">
        <f>SQRT(SUMSQ(I85,L85))</f>
        <v>5.6579589959631207</v>
      </c>
      <c r="AH85" s="251">
        <f>SQRT(SUMSQ(J85,M85))</f>
        <v>5.6579589959631207</v>
      </c>
      <c r="AI85" s="318">
        <f>SQRT(SUMSQ(K85,N85))</f>
        <v>5.6579589959631207</v>
      </c>
      <c r="AJ85" s="168"/>
      <c r="AK85" s="261"/>
      <c r="AL85" s="109"/>
      <c r="AM85" s="73" t="s">
        <v>33</v>
      </c>
    </row>
    <row r="86" spans="1:39" ht="13" x14ac:dyDescent="0.3">
      <c r="A86" s="39"/>
      <c r="B86" s="26"/>
      <c r="C86" s="40"/>
      <c r="D86" s="41"/>
      <c r="E86" s="159"/>
      <c r="F86" s="40"/>
      <c r="G86" s="41"/>
      <c r="H86" s="159"/>
      <c r="I86" s="40"/>
      <c r="J86" s="41"/>
      <c r="K86" s="313"/>
      <c r="L86" s="40"/>
      <c r="M86" s="41"/>
      <c r="N86" s="313"/>
      <c r="O86" s="40"/>
      <c r="P86" s="41"/>
      <c r="Q86" s="159"/>
      <c r="R86" s="40"/>
      <c r="S86" s="41"/>
      <c r="T86" s="159"/>
      <c r="U86" s="40"/>
      <c r="V86" s="41"/>
      <c r="W86" s="159"/>
      <c r="X86" s="40"/>
      <c r="Y86" s="41"/>
      <c r="Z86" s="159"/>
      <c r="AA86" s="41"/>
      <c r="AB86" s="41"/>
      <c r="AC86" s="41"/>
      <c r="AD86" s="40"/>
      <c r="AE86" s="41"/>
      <c r="AF86" s="159"/>
      <c r="AG86" s="171"/>
      <c r="AH86" s="75"/>
      <c r="AI86" s="319"/>
      <c r="AJ86" s="167"/>
      <c r="AK86" s="42"/>
      <c r="AL86" s="107"/>
      <c r="AM86" s="73"/>
    </row>
    <row r="87" spans="1:39" ht="13" x14ac:dyDescent="0.3">
      <c r="A87" s="39"/>
      <c r="B87" s="26"/>
      <c r="C87" s="40"/>
      <c r="D87" s="41"/>
      <c r="E87" s="159"/>
      <c r="F87" s="40"/>
      <c r="G87" s="41"/>
      <c r="H87" s="159"/>
      <c r="I87" s="40"/>
      <c r="J87" s="41"/>
      <c r="K87" s="313"/>
      <c r="L87" s="40"/>
      <c r="M87" s="41"/>
      <c r="N87" s="313"/>
      <c r="O87" s="40"/>
      <c r="P87" s="41"/>
      <c r="Q87" s="159"/>
      <c r="R87" s="40"/>
      <c r="S87" s="41"/>
      <c r="T87" s="159"/>
      <c r="U87" s="40"/>
      <c r="V87" s="41"/>
      <c r="W87" s="159"/>
      <c r="X87" s="40"/>
      <c r="Y87" s="41"/>
      <c r="Z87" s="159"/>
      <c r="AA87" s="41"/>
      <c r="AB87" s="41"/>
      <c r="AC87" s="41"/>
      <c r="AD87" s="40"/>
      <c r="AE87" s="41"/>
      <c r="AF87" s="159"/>
      <c r="AG87" s="171"/>
      <c r="AH87" s="75"/>
      <c r="AI87" s="319"/>
      <c r="AJ87" s="167"/>
      <c r="AK87" s="42"/>
      <c r="AL87" s="107"/>
      <c r="AM87" s="73"/>
    </row>
    <row r="88" spans="1:39" x14ac:dyDescent="0.25">
      <c r="A88" s="35" t="s">
        <v>89</v>
      </c>
      <c r="B88" s="36" t="s">
        <v>3</v>
      </c>
      <c r="C88" s="37"/>
      <c r="D88" s="214"/>
      <c r="E88" s="108"/>
      <c r="F88" s="37"/>
      <c r="G88" s="214"/>
      <c r="H88" s="108"/>
      <c r="I88" s="142">
        <v>1</v>
      </c>
      <c r="J88" s="233">
        <v>1</v>
      </c>
      <c r="K88" s="312">
        <v>1</v>
      </c>
      <c r="L88" s="142">
        <f>L31/(I31+L31)</f>
        <v>0.44268836623770663</v>
      </c>
      <c r="M88" s="233">
        <f>M31/(J31+M31)</f>
        <v>0.44268836623770752</v>
      </c>
      <c r="N88" s="312">
        <f>N31/(K31+N31)</f>
        <v>0.44268836623770663</v>
      </c>
      <c r="O88" s="37"/>
      <c r="P88" s="214"/>
      <c r="Q88" s="108"/>
      <c r="R88" s="37"/>
      <c r="S88" s="214"/>
      <c r="T88" s="108"/>
      <c r="U88" s="37"/>
      <c r="V88" s="214"/>
      <c r="W88" s="108"/>
      <c r="X88" s="37"/>
      <c r="Y88" s="214"/>
      <c r="Z88" s="108"/>
      <c r="AA88" s="214"/>
      <c r="AB88" s="214"/>
      <c r="AC88" s="214"/>
      <c r="AD88" s="37"/>
      <c r="AE88" s="214"/>
      <c r="AF88" s="108"/>
      <c r="AG88" s="48"/>
      <c r="AH88" s="135"/>
      <c r="AI88" s="317"/>
      <c r="AJ88" s="37"/>
      <c r="AK88" s="214"/>
      <c r="AL88" s="108"/>
      <c r="AM88" s="73" t="s">
        <v>164</v>
      </c>
    </row>
    <row r="89" spans="1:39" ht="13" x14ac:dyDescent="0.3">
      <c r="A89" s="38" t="s">
        <v>90</v>
      </c>
      <c r="B89" s="36" t="s">
        <v>2</v>
      </c>
      <c r="C89" s="37"/>
      <c r="D89" s="214"/>
      <c r="E89" s="108"/>
      <c r="F89" s="37"/>
      <c r="G89" s="214"/>
      <c r="H89" s="108"/>
      <c r="I89" s="37">
        <f>I$48*I88</f>
        <v>5.65</v>
      </c>
      <c r="J89" s="214">
        <f>J$48*J88</f>
        <v>5.65</v>
      </c>
      <c r="K89" s="314">
        <f>K$48*K88</f>
        <v>5.65</v>
      </c>
      <c r="L89" s="37">
        <f>L$50*L88</f>
        <v>0.13280650987131198</v>
      </c>
      <c r="M89" s="214">
        <f>M$50*M88</f>
        <v>0.13280650987131226</v>
      </c>
      <c r="N89" s="314">
        <f>N$50*N88</f>
        <v>0.13280650987131198</v>
      </c>
      <c r="O89" s="37"/>
      <c r="P89" s="214"/>
      <c r="Q89" s="108"/>
      <c r="R89" s="37"/>
      <c r="S89" s="214"/>
      <c r="T89" s="108"/>
      <c r="U89" s="37"/>
      <c r="V89" s="214"/>
      <c r="W89" s="108"/>
      <c r="X89" s="37"/>
      <c r="Y89" s="214"/>
      <c r="Z89" s="108"/>
      <c r="AA89" s="214"/>
      <c r="AB89" s="214"/>
      <c r="AC89" s="214"/>
      <c r="AD89" s="37"/>
      <c r="AE89" s="214"/>
      <c r="AF89" s="108"/>
      <c r="AG89" s="203">
        <f>SQRT(SUMSQ(I89,L89))</f>
        <v>5.6515606312826723</v>
      </c>
      <c r="AH89" s="251">
        <f>SQRT(SUMSQ(J89,M89))</f>
        <v>5.6515606312826723</v>
      </c>
      <c r="AI89" s="318">
        <f>SQRT(SUMSQ(K89,N89))</f>
        <v>5.6515606312826723</v>
      </c>
      <c r="AJ89" s="168"/>
      <c r="AK89" s="261"/>
      <c r="AL89" s="109"/>
      <c r="AM89" s="73" t="s">
        <v>34</v>
      </c>
    </row>
    <row r="90" spans="1:39" ht="13" x14ac:dyDescent="0.3">
      <c r="A90" s="39"/>
      <c r="B90" s="26"/>
      <c r="C90" s="40"/>
      <c r="D90" s="41"/>
      <c r="E90" s="159"/>
      <c r="F90" s="40"/>
      <c r="G90" s="41"/>
      <c r="H90" s="159"/>
      <c r="I90" s="40"/>
      <c r="J90" s="41"/>
      <c r="K90" s="313"/>
      <c r="L90" s="40"/>
      <c r="M90" s="41"/>
      <c r="N90" s="313"/>
      <c r="O90" s="40"/>
      <c r="P90" s="41"/>
      <c r="Q90" s="159"/>
      <c r="R90" s="40"/>
      <c r="S90" s="41"/>
      <c r="T90" s="159"/>
      <c r="U90" s="40"/>
      <c r="V90" s="41"/>
      <c r="W90" s="159"/>
      <c r="X90" s="40"/>
      <c r="Y90" s="41"/>
      <c r="Z90" s="159"/>
      <c r="AA90" s="41"/>
      <c r="AB90" s="41"/>
      <c r="AC90" s="41"/>
      <c r="AD90" s="40"/>
      <c r="AE90" s="41"/>
      <c r="AF90" s="159"/>
      <c r="AG90" s="171"/>
      <c r="AH90" s="75"/>
      <c r="AI90" s="319"/>
      <c r="AJ90" s="167"/>
      <c r="AK90" s="42"/>
      <c r="AL90" s="107"/>
      <c r="AM90" s="73"/>
    </row>
    <row r="91" spans="1:39" ht="13" x14ac:dyDescent="0.3">
      <c r="A91" s="39"/>
      <c r="B91" s="26"/>
      <c r="C91" s="40"/>
      <c r="D91" s="41"/>
      <c r="E91" s="159"/>
      <c r="F91" s="40"/>
      <c r="G91" s="41"/>
      <c r="H91" s="159"/>
      <c r="I91" s="40"/>
      <c r="J91" s="41"/>
      <c r="K91" s="313"/>
      <c r="L91" s="40"/>
      <c r="M91" s="41"/>
      <c r="N91" s="313"/>
      <c r="O91" s="40"/>
      <c r="P91" s="41"/>
      <c r="Q91" s="159"/>
      <c r="R91" s="40"/>
      <c r="S91" s="41"/>
      <c r="T91" s="159"/>
      <c r="U91" s="40"/>
      <c r="V91" s="41"/>
      <c r="W91" s="159"/>
      <c r="X91" s="40"/>
      <c r="Y91" s="41"/>
      <c r="Z91" s="159"/>
      <c r="AA91" s="41"/>
      <c r="AB91" s="41"/>
      <c r="AC91" s="41"/>
      <c r="AD91" s="40"/>
      <c r="AE91" s="41"/>
      <c r="AF91" s="159"/>
      <c r="AG91" s="171"/>
      <c r="AH91" s="75"/>
      <c r="AI91" s="319"/>
      <c r="AJ91" s="167"/>
      <c r="AK91" s="42"/>
      <c r="AL91" s="107"/>
      <c r="AM91" s="73"/>
    </row>
    <row r="92" spans="1:39" x14ac:dyDescent="0.25">
      <c r="A92" s="124" t="s">
        <v>106</v>
      </c>
      <c r="B92" s="125" t="s">
        <v>3</v>
      </c>
      <c r="C92" s="142">
        <v>1</v>
      </c>
      <c r="D92" s="233">
        <v>1</v>
      </c>
      <c r="E92" s="312">
        <v>1</v>
      </c>
      <c r="F92" s="142">
        <v>1</v>
      </c>
      <c r="G92" s="233">
        <v>1</v>
      </c>
      <c r="H92" s="312">
        <v>1</v>
      </c>
      <c r="I92" s="142">
        <v>1</v>
      </c>
      <c r="J92" s="233">
        <v>1</v>
      </c>
      <c r="K92" s="312">
        <v>1</v>
      </c>
      <c r="L92" s="142">
        <v>1</v>
      </c>
      <c r="M92" s="233">
        <v>1</v>
      </c>
      <c r="N92" s="312">
        <v>1</v>
      </c>
      <c r="O92" s="37"/>
      <c r="P92" s="214"/>
      <c r="Q92" s="108"/>
      <c r="R92" s="37"/>
      <c r="S92" s="214"/>
      <c r="T92" s="108"/>
      <c r="U92" s="37"/>
      <c r="V92" s="214"/>
      <c r="W92" s="108"/>
      <c r="X92" s="37"/>
      <c r="Y92" s="214"/>
      <c r="Z92" s="108"/>
      <c r="AA92" s="214"/>
      <c r="AB92" s="214"/>
      <c r="AC92" s="214"/>
      <c r="AD92" s="37"/>
      <c r="AE92" s="214"/>
      <c r="AF92" s="108"/>
      <c r="AG92" s="48"/>
      <c r="AH92" s="135"/>
      <c r="AI92" s="317"/>
      <c r="AJ92" s="37"/>
      <c r="AK92" s="214"/>
      <c r="AL92" s="108"/>
      <c r="AM92" s="73" t="s">
        <v>24</v>
      </c>
    </row>
    <row r="93" spans="1:39" ht="13" x14ac:dyDescent="0.3">
      <c r="A93" s="126" t="s">
        <v>107</v>
      </c>
      <c r="B93" s="125" t="s">
        <v>2</v>
      </c>
      <c r="C93" s="142">
        <f>C$49*C92</f>
        <v>5.65</v>
      </c>
      <c r="D93" s="233">
        <f>D$49*D92</f>
        <v>5.65</v>
      </c>
      <c r="E93" s="312">
        <f>E$49*E92</f>
        <v>5.65</v>
      </c>
      <c r="F93" s="142">
        <f>F$51*F92</f>
        <v>0.3</v>
      </c>
      <c r="G93" s="233">
        <f>G$51*G92</f>
        <v>0.3</v>
      </c>
      <c r="H93" s="312">
        <f>H$51*H92</f>
        <v>0.3</v>
      </c>
      <c r="I93" s="142">
        <f>I$49*I92</f>
        <v>5.65</v>
      </c>
      <c r="J93" s="233">
        <f>J$49*J92</f>
        <v>5.65</v>
      </c>
      <c r="K93" s="312">
        <f>K$49*K92</f>
        <v>5.65</v>
      </c>
      <c r="L93" s="142">
        <f>L$51*L92</f>
        <v>0.3</v>
      </c>
      <c r="M93" s="233">
        <f>M$51*M92</f>
        <v>0.3</v>
      </c>
      <c r="N93" s="312">
        <f>N$51*N92</f>
        <v>0.3</v>
      </c>
      <c r="O93" s="37"/>
      <c r="P93" s="214"/>
      <c r="Q93" s="108"/>
      <c r="R93" s="37"/>
      <c r="S93" s="214"/>
      <c r="T93" s="108"/>
      <c r="U93" s="37"/>
      <c r="V93" s="214"/>
      <c r="W93" s="108"/>
      <c r="X93" s="37"/>
      <c r="Y93" s="214"/>
      <c r="Z93" s="108"/>
      <c r="AA93" s="214"/>
      <c r="AB93" s="214"/>
      <c r="AC93" s="214"/>
      <c r="AD93" s="37"/>
      <c r="AE93" s="214"/>
      <c r="AF93" s="108"/>
      <c r="AG93" s="203">
        <f>SQRT(SUMSQ(C93,F93,I93,L93))</f>
        <v>8.0015623474419044</v>
      </c>
      <c r="AH93" s="251">
        <f>SQRT(SUMSQ(D93,G93,J93,M93))</f>
        <v>8.0015623474419044</v>
      </c>
      <c r="AI93" s="318">
        <f>SQRT(SUMSQ(E93,H93,K93,N93))</f>
        <v>8.0015623474419044</v>
      </c>
      <c r="AJ93" s="168"/>
      <c r="AK93" s="261"/>
      <c r="AL93" s="109"/>
      <c r="AM93" s="73" t="s">
        <v>108</v>
      </c>
    </row>
    <row r="94" spans="1:39" ht="13" x14ac:dyDescent="0.3">
      <c r="A94" s="39"/>
      <c r="B94" s="26"/>
      <c r="C94" s="40"/>
      <c r="D94" s="41"/>
      <c r="E94" s="313"/>
      <c r="F94" s="40"/>
      <c r="G94" s="41"/>
      <c r="H94" s="313"/>
      <c r="I94" s="40"/>
      <c r="J94" s="41"/>
      <c r="K94" s="313"/>
      <c r="L94" s="40"/>
      <c r="M94" s="41"/>
      <c r="N94" s="313"/>
      <c r="O94" s="40"/>
      <c r="P94" s="41"/>
      <c r="Q94" s="159"/>
      <c r="R94" s="40"/>
      <c r="S94" s="41"/>
      <c r="T94" s="159"/>
      <c r="U94" s="40"/>
      <c r="V94" s="41"/>
      <c r="W94" s="159"/>
      <c r="X94" s="40"/>
      <c r="Y94" s="41"/>
      <c r="Z94" s="159"/>
      <c r="AA94" s="41"/>
      <c r="AB94" s="41"/>
      <c r="AC94" s="41"/>
      <c r="AD94" s="40"/>
      <c r="AE94" s="41"/>
      <c r="AF94" s="159"/>
      <c r="AG94" s="171"/>
      <c r="AH94" s="75"/>
      <c r="AI94" s="319"/>
      <c r="AJ94" s="167"/>
      <c r="AK94" s="42"/>
      <c r="AL94" s="107"/>
      <c r="AM94" s="73"/>
    </row>
    <row r="95" spans="1:39" ht="13" x14ac:dyDescent="0.3">
      <c r="A95" s="39"/>
      <c r="B95" s="26"/>
      <c r="C95" s="40"/>
      <c r="D95" s="41"/>
      <c r="E95" s="313"/>
      <c r="F95" s="40"/>
      <c r="G95" s="41"/>
      <c r="H95" s="313"/>
      <c r="I95" s="40"/>
      <c r="J95" s="41"/>
      <c r="K95" s="313"/>
      <c r="L95" s="40"/>
      <c r="M95" s="41"/>
      <c r="N95" s="313"/>
      <c r="O95" s="40"/>
      <c r="P95" s="41"/>
      <c r="Q95" s="159"/>
      <c r="R95" s="40"/>
      <c r="S95" s="41"/>
      <c r="T95" s="159"/>
      <c r="U95" s="40"/>
      <c r="V95" s="41"/>
      <c r="W95" s="159"/>
      <c r="X95" s="40"/>
      <c r="Y95" s="41"/>
      <c r="Z95" s="159"/>
      <c r="AA95" s="41"/>
      <c r="AB95" s="41"/>
      <c r="AC95" s="41"/>
      <c r="AD95" s="40"/>
      <c r="AE95" s="41"/>
      <c r="AF95" s="159"/>
      <c r="AG95" s="171"/>
      <c r="AH95" s="75"/>
      <c r="AI95" s="319"/>
      <c r="AJ95" s="167"/>
      <c r="AK95" s="42"/>
      <c r="AL95" s="107"/>
      <c r="AM95" s="73"/>
    </row>
    <row r="96" spans="1:39" x14ac:dyDescent="0.25">
      <c r="A96" s="124" t="s">
        <v>91</v>
      </c>
      <c r="B96" s="125" t="s">
        <v>3</v>
      </c>
      <c r="C96" s="142">
        <v>1</v>
      </c>
      <c r="D96" s="233">
        <v>1</v>
      </c>
      <c r="E96" s="312">
        <v>1</v>
      </c>
      <c r="F96" s="142">
        <f>F31/(C31+F31)</f>
        <v>0.98043769612742049</v>
      </c>
      <c r="G96" s="233">
        <f>G31/(D31+G31)</f>
        <v>0.9804376961274206</v>
      </c>
      <c r="H96" s="312">
        <f>H31/(E31+H31)</f>
        <v>0.98043769612742049</v>
      </c>
      <c r="I96" s="142">
        <v>1</v>
      </c>
      <c r="J96" s="233">
        <v>1</v>
      </c>
      <c r="K96" s="312">
        <v>1</v>
      </c>
      <c r="L96" s="142">
        <f>L31/(I31+L31)</f>
        <v>0.44268836623770663</v>
      </c>
      <c r="M96" s="233">
        <f>M31/(J31+M31)</f>
        <v>0.44268836623770752</v>
      </c>
      <c r="N96" s="312">
        <f>N31/(K31+N31)</f>
        <v>0.44268836623770663</v>
      </c>
      <c r="O96" s="37"/>
      <c r="P96" s="214"/>
      <c r="Q96" s="108"/>
      <c r="R96" s="37"/>
      <c r="S96" s="214"/>
      <c r="T96" s="108"/>
      <c r="U96" s="37"/>
      <c r="V96" s="214"/>
      <c r="W96" s="108"/>
      <c r="X96" s="37"/>
      <c r="Y96" s="214"/>
      <c r="Z96" s="108"/>
      <c r="AA96" s="214"/>
      <c r="AB96" s="214"/>
      <c r="AC96" s="214"/>
      <c r="AD96" s="37"/>
      <c r="AE96" s="214"/>
      <c r="AF96" s="108"/>
      <c r="AG96" s="48"/>
      <c r="AH96" s="135"/>
      <c r="AI96" s="317"/>
      <c r="AJ96" s="37"/>
      <c r="AK96" s="214"/>
      <c r="AL96" s="108"/>
      <c r="AM96" s="73" t="s">
        <v>164</v>
      </c>
    </row>
    <row r="97" spans="1:39" ht="13" x14ac:dyDescent="0.3">
      <c r="A97" s="126" t="s">
        <v>92</v>
      </c>
      <c r="B97" s="125" t="s">
        <v>2</v>
      </c>
      <c r="C97" s="37">
        <f>C$48*C96</f>
        <v>5.65</v>
      </c>
      <c r="D97" s="214">
        <f>D$48*D96</f>
        <v>5.65</v>
      </c>
      <c r="E97" s="314">
        <f>E$48*E96</f>
        <v>5.65</v>
      </c>
      <c r="F97" s="37">
        <f>F$50*F96</f>
        <v>0.29413130883822614</v>
      </c>
      <c r="G97" s="214">
        <f>G$50*G96</f>
        <v>0.29413130883822619</v>
      </c>
      <c r="H97" s="314">
        <f>H$50*H96</f>
        <v>0.29413130883822614</v>
      </c>
      <c r="I97" s="37">
        <f>I$48*I96</f>
        <v>5.65</v>
      </c>
      <c r="J97" s="214">
        <f>J$48*J96</f>
        <v>5.65</v>
      </c>
      <c r="K97" s="314">
        <f>K$48*K96</f>
        <v>5.65</v>
      </c>
      <c r="L97" s="37">
        <f>L$50*L96</f>
        <v>0.13280650987131198</v>
      </c>
      <c r="M97" s="214">
        <f>M$50*M96</f>
        <v>0.13280650987131226</v>
      </c>
      <c r="N97" s="314">
        <f>N$50*N96</f>
        <v>0.13280650987131198</v>
      </c>
      <c r="O97" s="37"/>
      <c r="P97" s="214"/>
      <c r="Q97" s="108"/>
      <c r="R97" s="37"/>
      <c r="S97" s="214"/>
      <c r="T97" s="108"/>
      <c r="U97" s="37"/>
      <c r="V97" s="214"/>
      <c r="W97" s="108"/>
      <c r="X97" s="37"/>
      <c r="Y97" s="214"/>
      <c r="Z97" s="108"/>
      <c r="AA97" s="214"/>
      <c r="AB97" s="214"/>
      <c r="AC97" s="214"/>
      <c r="AD97" s="37"/>
      <c r="AE97" s="214"/>
      <c r="AF97" s="108"/>
      <c r="AG97" s="203">
        <f>SQRT(SUMSQ(C97,F97,I97,L97))</f>
        <v>7.9968212932328981</v>
      </c>
      <c r="AH97" s="251">
        <f>SQRT(SUMSQ(D97,G97,J97,M97))</f>
        <v>7.9968212932328981</v>
      </c>
      <c r="AI97" s="318">
        <f>SQRT(SUMSQ(E97,H97,K97,N97))</f>
        <v>7.9968212932328981</v>
      </c>
      <c r="AJ97" s="168"/>
      <c r="AK97" s="261"/>
      <c r="AL97" s="109"/>
      <c r="AM97" s="73" t="s">
        <v>46</v>
      </c>
    </row>
    <row r="98" spans="1:39" ht="13" x14ac:dyDescent="0.3">
      <c r="A98" s="39"/>
      <c r="B98" s="26"/>
      <c r="C98" s="40"/>
      <c r="D98" s="41"/>
      <c r="E98" s="313"/>
      <c r="F98" s="19"/>
      <c r="G98" s="41"/>
      <c r="H98" s="313"/>
      <c r="I98" s="40"/>
      <c r="J98" s="41"/>
      <c r="K98" s="313"/>
      <c r="L98" s="40"/>
      <c r="M98" s="41"/>
      <c r="N98" s="313"/>
      <c r="O98" s="40"/>
      <c r="P98" s="41"/>
      <c r="Q98" s="159"/>
      <c r="R98" s="40"/>
      <c r="S98" s="41"/>
      <c r="T98" s="159"/>
      <c r="U98" s="40"/>
      <c r="V98" s="41"/>
      <c r="W98" s="159"/>
      <c r="X98" s="40"/>
      <c r="Y98" s="41"/>
      <c r="Z98" s="159"/>
      <c r="AA98" s="41"/>
      <c r="AB98" s="41"/>
      <c r="AC98" s="41"/>
      <c r="AD98" s="40"/>
      <c r="AE98" s="41"/>
      <c r="AF98" s="159"/>
      <c r="AG98" s="171"/>
      <c r="AH98" s="75"/>
      <c r="AI98" s="319"/>
      <c r="AJ98" s="167"/>
      <c r="AK98" s="42"/>
      <c r="AL98" s="107"/>
      <c r="AM98" s="73"/>
    </row>
    <row r="99" spans="1:39" ht="13" x14ac:dyDescent="0.3">
      <c r="A99" s="39"/>
      <c r="B99" s="26"/>
      <c r="C99" s="40"/>
      <c r="D99" s="41"/>
      <c r="E99" s="313"/>
      <c r="F99" s="40"/>
      <c r="G99" s="41"/>
      <c r="H99" s="313"/>
      <c r="I99" s="40"/>
      <c r="J99" s="41"/>
      <c r="K99" s="313"/>
      <c r="L99" s="40"/>
      <c r="M99" s="41"/>
      <c r="N99" s="313"/>
      <c r="O99" s="40"/>
      <c r="P99" s="41"/>
      <c r="Q99" s="159"/>
      <c r="R99" s="40"/>
      <c r="S99" s="41"/>
      <c r="T99" s="159"/>
      <c r="U99" s="40"/>
      <c r="V99" s="41"/>
      <c r="W99" s="159"/>
      <c r="X99" s="40"/>
      <c r="Y99" s="41"/>
      <c r="Z99" s="159"/>
      <c r="AA99" s="41"/>
      <c r="AB99" s="41"/>
      <c r="AC99" s="41"/>
      <c r="AD99" s="40"/>
      <c r="AE99" s="41"/>
      <c r="AF99" s="159"/>
      <c r="AG99" s="171"/>
      <c r="AH99" s="75"/>
      <c r="AI99" s="319"/>
      <c r="AJ99" s="167"/>
      <c r="AK99" s="42"/>
      <c r="AL99" s="107"/>
      <c r="AM99" s="73"/>
    </row>
    <row r="100" spans="1:39" x14ac:dyDescent="0.25">
      <c r="A100" s="134" t="s">
        <v>109</v>
      </c>
      <c r="B100" s="195" t="s">
        <v>3</v>
      </c>
      <c r="C100" s="142">
        <v>1</v>
      </c>
      <c r="D100" s="233">
        <v>1</v>
      </c>
      <c r="E100" s="312">
        <v>1</v>
      </c>
      <c r="F100" s="142">
        <v>1</v>
      </c>
      <c r="G100" s="233">
        <v>1</v>
      </c>
      <c r="H100" s="312">
        <v>1</v>
      </c>
      <c r="I100" s="37"/>
      <c r="J100" s="214"/>
      <c r="K100" s="314"/>
      <c r="L100" s="37"/>
      <c r="M100" s="214"/>
      <c r="N100" s="314"/>
      <c r="O100" s="37">
        <v>1</v>
      </c>
      <c r="P100" s="214">
        <v>1</v>
      </c>
      <c r="Q100" s="314">
        <v>1</v>
      </c>
      <c r="R100" s="37">
        <v>1</v>
      </c>
      <c r="S100" s="214">
        <v>1</v>
      </c>
      <c r="T100" s="314">
        <v>1</v>
      </c>
      <c r="U100" s="37">
        <v>1</v>
      </c>
      <c r="V100" s="214">
        <v>1</v>
      </c>
      <c r="W100" s="314">
        <v>1</v>
      </c>
      <c r="X100" s="456"/>
      <c r="Y100" s="423"/>
      <c r="Z100" s="314"/>
      <c r="AA100" s="423"/>
      <c r="AB100" s="423"/>
      <c r="AC100" s="423"/>
      <c r="AD100" s="456"/>
      <c r="AE100" s="423"/>
      <c r="AF100" s="314"/>
      <c r="AG100" s="48"/>
      <c r="AH100" s="135"/>
      <c r="AI100" s="317"/>
      <c r="AJ100" s="37"/>
      <c r="AK100" s="214"/>
      <c r="AL100" s="108"/>
      <c r="AM100" s="197" t="s">
        <v>24</v>
      </c>
    </row>
    <row r="101" spans="1:39" ht="13" x14ac:dyDescent="0.3">
      <c r="A101" s="196" t="s">
        <v>110</v>
      </c>
      <c r="B101" s="195" t="s">
        <v>2</v>
      </c>
      <c r="C101" s="142">
        <f>C$49*C100</f>
        <v>5.65</v>
      </c>
      <c r="D101" s="233">
        <f>D$49*D100</f>
        <v>5.65</v>
      </c>
      <c r="E101" s="312">
        <f>E$49*E100</f>
        <v>5.65</v>
      </c>
      <c r="F101" s="142">
        <f>F$51*F100</f>
        <v>0.3</v>
      </c>
      <c r="G101" s="233">
        <f>G$51*G100</f>
        <v>0.3</v>
      </c>
      <c r="H101" s="312">
        <f>H$51*H100</f>
        <v>0.3</v>
      </c>
      <c r="I101" s="37"/>
      <c r="J101" s="214"/>
      <c r="K101" s="314"/>
      <c r="L101" s="37"/>
      <c r="M101" s="214"/>
      <c r="N101" s="314"/>
      <c r="O101" s="37">
        <f>O$54*O100</f>
        <v>8</v>
      </c>
      <c r="P101" s="214">
        <f>P$54*P100</f>
        <v>8</v>
      </c>
      <c r="Q101" s="314">
        <f>Q$54*Q100</f>
        <v>8</v>
      </c>
      <c r="R101" s="37">
        <f>R$56*R100</f>
        <v>5.4499999999999957</v>
      </c>
      <c r="S101" s="214">
        <f>S$56*S100</f>
        <v>6.3000000000000043</v>
      </c>
      <c r="T101" s="314">
        <f>T$56*T100</f>
        <v>6.3999999999999986</v>
      </c>
      <c r="U101" s="37">
        <f>U$57*U100</f>
        <v>15</v>
      </c>
      <c r="V101" s="214">
        <f>V$57*V100</f>
        <v>15</v>
      </c>
      <c r="W101" s="314">
        <f>W$57*W100</f>
        <v>15</v>
      </c>
      <c r="X101" s="456"/>
      <c r="Y101" s="423"/>
      <c r="Z101" s="314"/>
      <c r="AA101" s="423"/>
      <c r="AB101" s="423"/>
      <c r="AC101" s="423"/>
      <c r="AD101" s="456"/>
      <c r="AE101" s="423"/>
      <c r="AF101" s="314"/>
      <c r="AG101" s="203">
        <f>SQRT(SUMSQ(C101,F101))+SUM(O101,R101,U101)</f>
        <v>34.107958995963116</v>
      </c>
      <c r="AH101" s="251">
        <f>SQRT(SUMSQ(D101,G101))+SUM(P101,S101,V101)</f>
        <v>34.957958995963125</v>
      </c>
      <c r="AI101" s="318">
        <f>SQRT(SUMSQ(E101,H101))+SUM(Q101,T101,W101)</f>
        <v>35.057958995963119</v>
      </c>
      <c r="AJ101" s="168"/>
      <c r="AK101" s="261"/>
      <c r="AL101" s="109"/>
      <c r="AM101" s="58" t="s">
        <v>113</v>
      </c>
    </row>
    <row r="102" spans="1:39" ht="13" x14ac:dyDescent="0.3">
      <c r="A102" s="39"/>
      <c r="B102" s="26"/>
      <c r="C102" s="40"/>
      <c r="D102" s="41"/>
      <c r="E102" s="313"/>
      <c r="F102" s="40"/>
      <c r="G102" s="41"/>
      <c r="H102" s="313"/>
      <c r="I102" s="40"/>
      <c r="J102" s="41"/>
      <c r="K102" s="313"/>
      <c r="L102" s="40"/>
      <c r="M102" s="41"/>
      <c r="N102" s="313"/>
      <c r="O102" s="40"/>
      <c r="P102" s="41"/>
      <c r="Q102" s="313"/>
      <c r="R102" s="40"/>
      <c r="S102" s="41"/>
      <c r="T102" s="313"/>
      <c r="U102" s="40"/>
      <c r="V102" s="41"/>
      <c r="W102" s="313"/>
      <c r="X102" s="457"/>
      <c r="Y102" s="347"/>
      <c r="Z102" s="313"/>
      <c r="AA102" s="347"/>
      <c r="AB102" s="347"/>
      <c r="AC102" s="347"/>
      <c r="AD102" s="457"/>
      <c r="AE102" s="347"/>
      <c r="AF102" s="313"/>
      <c r="AG102" s="171"/>
      <c r="AH102" s="75"/>
      <c r="AI102" s="319"/>
      <c r="AJ102" s="167"/>
      <c r="AK102" s="42"/>
      <c r="AL102" s="107"/>
      <c r="AM102" s="73"/>
    </row>
    <row r="103" spans="1:39" ht="13" x14ac:dyDescent="0.3">
      <c r="A103" s="39"/>
      <c r="B103" s="26"/>
      <c r="C103" s="40"/>
      <c r="D103" s="41"/>
      <c r="E103" s="313"/>
      <c r="F103" s="40"/>
      <c r="G103" s="41"/>
      <c r="H103" s="313"/>
      <c r="I103" s="40"/>
      <c r="J103" s="41"/>
      <c r="K103" s="313"/>
      <c r="L103" s="40"/>
      <c r="M103" s="41"/>
      <c r="N103" s="313"/>
      <c r="O103" s="40"/>
      <c r="P103" s="41"/>
      <c r="Q103" s="313"/>
      <c r="R103" s="40"/>
      <c r="S103" s="41"/>
      <c r="T103" s="313"/>
      <c r="U103" s="40"/>
      <c r="V103" s="41"/>
      <c r="W103" s="313"/>
      <c r="X103" s="457"/>
      <c r="Y103" s="347"/>
      <c r="Z103" s="313"/>
      <c r="AA103" s="347"/>
      <c r="AB103" s="347"/>
      <c r="AC103" s="347"/>
      <c r="AD103" s="457"/>
      <c r="AE103" s="347"/>
      <c r="AF103" s="313"/>
      <c r="AG103" s="171"/>
      <c r="AH103" s="75"/>
      <c r="AI103" s="319"/>
      <c r="AJ103" s="167"/>
      <c r="AK103" s="42"/>
      <c r="AL103" s="107"/>
      <c r="AM103" s="73"/>
    </row>
    <row r="104" spans="1:39" x14ac:dyDescent="0.25">
      <c r="A104" s="134" t="s">
        <v>201</v>
      </c>
      <c r="B104" s="195" t="s">
        <v>3</v>
      </c>
      <c r="C104" s="37"/>
      <c r="D104" s="214"/>
      <c r="E104" s="314"/>
      <c r="F104" s="37"/>
      <c r="G104" s="214"/>
      <c r="H104" s="314"/>
      <c r="I104" s="142">
        <v>1</v>
      </c>
      <c r="J104" s="233">
        <v>1</v>
      </c>
      <c r="K104" s="312">
        <v>1</v>
      </c>
      <c r="L104" s="142">
        <v>1</v>
      </c>
      <c r="M104" s="233">
        <v>1</v>
      </c>
      <c r="N104" s="312">
        <v>1</v>
      </c>
      <c r="O104" s="37">
        <v>1</v>
      </c>
      <c r="P104" s="214">
        <v>1</v>
      </c>
      <c r="Q104" s="314">
        <v>1</v>
      </c>
      <c r="R104" s="37">
        <v>0</v>
      </c>
      <c r="S104" s="214">
        <v>0</v>
      </c>
      <c r="T104" s="314">
        <v>0</v>
      </c>
      <c r="U104" s="37">
        <v>1</v>
      </c>
      <c r="V104" s="214">
        <v>1</v>
      </c>
      <c r="W104" s="314">
        <v>1</v>
      </c>
      <c r="X104" s="456"/>
      <c r="Y104" s="423"/>
      <c r="Z104" s="314"/>
      <c r="AA104" s="423"/>
      <c r="AB104" s="423"/>
      <c r="AC104" s="423"/>
      <c r="AD104" s="456"/>
      <c r="AE104" s="423"/>
      <c r="AF104" s="314"/>
      <c r="AG104" s="48"/>
      <c r="AH104" s="135"/>
      <c r="AI104" s="317"/>
      <c r="AJ104" s="37"/>
      <c r="AK104" s="214"/>
      <c r="AL104" s="108"/>
      <c r="AM104" s="197" t="s">
        <v>24</v>
      </c>
    </row>
    <row r="105" spans="1:39" ht="13" x14ac:dyDescent="0.3">
      <c r="A105" s="196" t="s">
        <v>202</v>
      </c>
      <c r="B105" s="195" t="s">
        <v>2</v>
      </c>
      <c r="C105" s="37"/>
      <c r="D105" s="214"/>
      <c r="E105" s="314"/>
      <c r="F105" s="37"/>
      <c r="G105" s="214"/>
      <c r="H105" s="314"/>
      <c r="I105" s="142">
        <f>I$49*I104</f>
        <v>5.65</v>
      </c>
      <c r="J105" s="233">
        <f>J$49*J104</f>
        <v>5.65</v>
      </c>
      <c r="K105" s="312">
        <f>K$49*K104</f>
        <v>5.65</v>
      </c>
      <c r="L105" s="142">
        <f>L$51*L104</f>
        <v>0.3</v>
      </c>
      <c r="M105" s="233">
        <f>M$51*M104</f>
        <v>0.3</v>
      </c>
      <c r="N105" s="312">
        <f>N$51*N104</f>
        <v>0.3</v>
      </c>
      <c r="O105" s="37">
        <f>O$53*O104</f>
        <v>6</v>
      </c>
      <c r="P105" s="214">
        <f>P$53*P104</f>
        <v>6</v>
      </c>
      <c r="Q105" s="314">
        <f>Q$53*Q104</f>
        <v>6</v>
      </c>
      <c r="R105" s="37">
        <f>R$56*R104</f>
        <v>0</v>
      </c>
      <c r="S105" s="214">
        <f>S$56*S104</f>
        <v>0</v>
      </c>
      <c r="T105" s="314">
        <f>T$56*T104</f>
        <v>0</v>
      </c>
      <c r="U105" s="37">
        <f>U$57*U104</f>
        <v>15</v>
      </c>
      <c r="V105" s="214">
        <f>V$57*V104</f>
        <v>15</v>
      </c>
      <c r="W105" s="314">
        <f>W$57*W104</f>
        <v>15</v>
      </c>
      <c r="X105" s="456"/>
      <c r="Y105" s="423"/>
      <c r="Z105" s="314"/>
      <c r="AA105" s="423"/>
      <c r="AB105" s="423"/>
      <c r="AC105" s="423"/>
      <c r="AD105" s="456"/>
      <c r="AE105" s="423"/>
      <c r="AF105" s="314"/>
      <c r="AG105" s="203">
        <f>SQRT(SUMSQ(I105,L105))+SUM(O105,R105,U105)</f>
        <v>26.657958995963121</v>
      </c>
      <c r="AH105" s="251">
        <f>SQRT(SUMSQ(J105,M105))+SUM(P105,S105,V105)</f>
        <v>26.657958995963121</v>
      </c>
      <c r="AI105" s="318">
        <f>SQRT(SUMSQ(K105,N105))+SUM(Q105,T105,W105)</f>
        <v>26.657958995963121</v>
      </c>
      <c r="AJ105" s="168"/>
      <c r="AK105" s="261"/>
      <c r="AL105" s="109"/>
      <c r="AM105" s="58" t="s">
        <v>114</v>
      </c>
    </row>
    <row r="106" spans="1:39" ht="13" x14ac:dyDescent="0.3">
      <c r="A106" s="39"/>
      <c r="B106" s="26"/>
      <c r="C106" s="40"/>
      <c r="D106" s="41"/>
      <c r="E106" s="313"/>
      <c r="F106" s="40"/>
      <c r="G106" s="41"/>
      <c r="H106" s="313"/>
      <c r="I106" s="40"/>
      <c r="J106" s="41"/>
      <c r="K106" s="313"/>
      <c r="L106" s="40"/>
      <c r="M106" s="41"/>
      <c r="N106" s="313"/>
      <c r="O106" s="40"/>
      <c r="P106" s="41"/>
      <c r="Q106" s="313"/>
      <c r="R106" s="40"/>
      <c r="S106" s="41"/>
      <c r="T106" s="313"/>
      <c r="U106" s="40"/>
      <c r="V106" s="41"/>
      <c r="W106" s="313"/>
      <c r="X106" s="457"/>
      <c r="Y106" s="347"/>
      <c r="Z106" s="313"/>
      <c r="AA106" s="347"/>
      <c r="AB106" s="347"/>
      <c r="AC106" s="347"/>
      <c r="AD106" s="457"/>
      <c r="AE106" s="347"/>
      <c r="AF106" s="313"/>
      <c r="AG106" s="171"/>
      <c r="AH106" s="75"/>
      <c r="AI106" s="319"/>
      <c r="AJ106" s="167"/>
      <c r="AK106" s="42"/>
      <c r="AL106" s="107"/>
      <c r="AM106" s="73"/>
    </row>
    <row r="107" spans="1:39" ht="13" x14ac:dyDescent="0.3">
      <c r="A107" s="39"/>
      <c r="B107" s="26"/>
      <c r="C107" s="40"/>
      <c r="D107" s="41"/>
      <c r="E107" s="313"/>
      <c r="F107" s="40"/>
      <c r="G107" s="41"/>
      <c r="H107" s="313"/>
      <c r="I107" s="40"/>
      <c r="J107" s="41"/>
      <c r="K107" s="313"/>
      <c r="L107" s="40"/>
      <c r="M107" s="41"/>
      <c r="N107" s="313"/>
      <c r="O107" s="40"/>
      <c r="P107" s="41"/>
      <c r="Q107" s="313"/>
      <c r="R107" s="40"/>
      <c r="S107" s="41"/>
      <c r="T107" s="313"/>
      <c r="U107" s="40"/>
      <c r="V107" s="41"/>
      <c r="W107" s="313"/>
      <c r="X107" s="457"/>
      <c r="Y107" s="347"/>
      <c r="Z107" s="313"/>
      <c r="AA107" s="347"/>
      <c r="AB107" s="347"/>
      <c r="AC107" s="347"/>
      <c r="AD107" s="457"/>
      <c r="AE107" s="347"/>
      <c r="AF107" s="313"/>
      <c r="AG107" s="171"/>
      <c r="AH107" s="75"/>
      <c r="AI107" s="319"/>
      <c r="AJ107" s="167"/>
      <c r="AK107" s="42"/>
      <c r="AL107" s="107"/>
      <c r="AM107" s="73"/>
    </row>
    <row r="108" spans="1:39" x14ac:dyDescent="0.25">
      <c r="A108" s="134" t="s">
        <v>111</v>
      </c>
      <c r="B108" s="195" t="s">
        <v>3</v>
      </c>
      <c r="C108" s="37"/>
      <c r="D108" s="214"/>
      <c r="E108" s="314"/>
      <c r="F108" s="37"/>
      <c r="G108" s="214"/>
      <c r="H108" s="314"/>
      <c r="I108" s="142">
        <v>1</v>
      </c>
      <c r="J108" s="233">
        <v>1</v>
      </c>
      <c r="K108" s="312">
        <v>1</v>
      </c>
      <c r="L108" s="142">
        <v>1</v>
      </c>
      <c r="M108" s="233">
        <v>1</v>
      </c>
      <c r="N108" s="312">
        <v>1</v>
      </c>
      <c r="O108" s="37">
        <v>1</v>
      </c>
      <c r="P108" s="214">
        <v>1</v>
      </c>
      <c r="Q108" s="314">
        <v>1</v>
      </c>
      <c r="R108" s="37">
        <v>0</v>
      </c>
      <c r="S108" s="214">
        <v>0</v>
      </c>
      <c r="T108" s="314">
        <v>0</v>
      </c>
      <c r="U108" s="37">
        <v>1</v>
      </c>
      <c r="V108" s="214">
        <v>1</v>
      </c>
      <c r="W108" s="314">
        <v>1</v>
      </c>
      <c r="X108" s="456"/>
      <c r="Y108" s="423"/>
      <c r="Z108" s="314"/>
      <c r="AA108" s="423"/>
      <c r="AB108" s="423"/>
      <c r="AC108" s="423"/>
      <c r="AD108" s="456"/>
      <c r="AE108" s="423"/>
      <c r="AF108" s="314"/>
      <c r="AG108" s="48"/>
      <c r="AH108" s="135"/>
      <c r="AI108" s="317"/>
      <c r="AJ108" s="37"/>
      <c r="AK108" s="214"/>
      <c r="AL108" s="108"/>
      <c r="AM108" s="197" t="s">
        <v>24</v>
      </c>
    </row>
    <row r="109" spans="1:39" ht="13" x14ac:dyDescent="0.3">
      <c r="A109" s="196" t="s">
        <v>112</v>
      </c>
      <c r="B109" s="195" t="s">
        <v>2</v>
      </c>
      <c r="C109" s="37"/>
      <c r="D109" s="214"/>
      <c r="E109" s="314"/>
      <c r="F109" s="37"/>
      <c r="G109" s="214"/>
      <c r="H109" s="314"/>
      <c r="I109" s="142">
        <f>I$49*I108</f>
        <v>5.65</v>
      </c>
      <c r="J109" s="233">
        <f>J$49*J108</f>
        <v>5.65</v>
      </c>
      <c r="K109" s="312">
        <f>K$49*K108</f>
        <v>5.65</v>
      </c>
      <c r="L109" s="142">
        <f>L$51*L108</f>
        <v>0.3</v>
      </c>
      <c r="M109" s="233">
        <f>M$51*M108</f>
        <v>0.3</v>
      </c>
      <c r="N109" s="312">
        <f>N$51*N108</f>
        <v>0.3</v>
      </c>
      <c r="O109" s="37">
        <f>O$54*O108</f>
        <v>8</v>
      </c>
      <c r="P109" s="214">
        <f>P$54*P108</f>
        <v>8</v>
      </c>
      <c r="Q109" s="314">
        <f>Q$54*Q108</f>
        <v>8</v>
      </c>
      <c r="R109" s="37">
        <f>R$56*R108</f>
        <v>0</v>
      </c>
      <c r="S109" s="214">
        <f>S$56*S108</f>
        <v>0</v>
      </c>
      <c r="T109" s="314">
        <f>T$56*T108</f>
        <v>0</v>
      </c>
      <c r="U109" s="37">
        <f>U$57*U108</f>
        <v>15</v>
      </c>
      <c r="V109" s="214">
        <f>V$57*V108</f>
        <v>15</v>
      </c>
      <c r="W109" s="314">
        <f>W$57*W108</f>
        <v>15</v>
      </c>
      <c r="X109" s="456"/>
      <c r="Y109" s="423"/>
      <c r="Z109" s="314"/>
      <c r="AA109" s="423"/>
      <c r="AB109" s="423"/>
      <c r="AC109" s="423"/>
      <c r="AD109" s="456"/>
      <c r="AE109" s="423"/>
      <c r="AF109" s="314"/>
      <c r="AG109" s="203">
        <f>SQRT(SUMSQ(I109,L109))+SUM(O109,R109,U109)</f>
        <v>28.657958995963121</v>
      </c>
      <c r="AH109" s="251">
        <f>SQRT(SUMSQ(J109,M109))+SUM(P109,S109,V109)</f>
        <v>28.657958995963121</v>
      </c>
      <c r="AI109" s="318">
        <f>SQRT(SUMSQ(K109,N109))+SUM(Q109,T109,W109)</f>
        <v>28.657958995963121</v>
      </c>
      <c r="AJ109" s="168"/>
      <c r="AK109" s="261"/>
      <c r="AL109" s="109"/>
      <c r="AM109" s="58" t="s">
        <v>114</v>
      </c>
    </row>
    <row r="110" spans="1:39" ht="13" x14ac:dyDescent="0.3">
      <c r="A110" s="39"/>
      <c r="B110" s="26"/>
      <c r="C110" s="40"/>
      <c r="D110" s="41"/>
      <c r="E110" s="313"/>
      <c r="F110" s="40"/>
      <c r="G110" s="41"/>
      <c r="H110" s="313"/>
      <c r="I110" s="40"/>
      <c r="J110" s="41"/>
      <c r="K110" s="313"/>
      <c r="L110" s="40"/>
      <c r="M110" s="41"/>
      <c r="N110" s="313"/>
      <c r="O110" s="40"/>
      <c r="P110" s="41"/>
      <c r="Q110" s="313"/>
      <c r="R110" s="40"/>
      <c r="S110" s="41"/>
      <c r="T110" s="313"/>
      <c r="U110" s="40"/>
      <c r="V110" s="41"/>
      <c r="W110" s="313"/>
      <c r="X110" s="457"/>
      <c r="Y110" s="347"/>
      <c r="Z110" s="313"/>
      <c r="AA110" s="347"/>
      <c r="AB110" s="347"/>
      <c r="AC110" s="347"/>
      <c r="AD110" s="457"/>
      <c r="AE110" s="347"/>
      <c r="AF110" s="313"/>
      <c r="AG110" s="171"/>
      <c r="AH110" s="75"/>
      <c r="AI110" s="319"/>
      <c r="AJ110" s="167"/>
      <c r="AK110" s="42"/>
      <c r="AL110" s="107"/>
      <c r="AM110" s="73"/>
    </row>
    <row r="111" spans="1:39" ht="13" x14ac:dyDescent="0.3">
      <c r="A111" s="39"/>
      <c r="B111" s="26"/>
      <c r="C111" s="40"/>
      <c r="D111" s="41"/>
      <c r="E111" s="313"/>
      <c r="F111" s="40"/>
      <c r="G111" s="41"/>
      <c r="H111" s="313"/>
      <c r="I111" s="40"/>
      <c r="J111" s="41"/>
      <c r="K111" s="313"/>
      <c r="L111" s="40"/>
      <c r="M111" s="41"/>
      <c r="N111" s="313"/>
      <c r="O111" s="40"/>
      <c r="P111" s="41"/>
      <c r="Q111" s="313"/>
      <c r="R111" s="40"/>
      <c r="S111" s="41"/>
      <c r="T111" s="313"/>
      <c r="U111" s="40"/>
      <c r="V111" s="41"/>
      <c r="W111" s="313"/>
      <c r="X111" s="457"/>
      <c r="Y111" s="347"/>
      <c r="Z111" s="313"/>
      <c r="AA111" s="347"/>
      <c r="AB111" s="347"/>
      <c r="AC111" s="347"/>
      <c r="AD111" s="457"/>
      <c r="AE111" s="347"/>
      <c r="AF111" s="313"/>
      <c r="AG111" s="171"/>
      <c r="AH111" s="75"/>
      <c r="AI111" s="319"/>
      <c r="AJ111" s="167"/>
      <c r="AK111" s="42"/>
      <c r="AL111" s="107"/>
      <c r="AM111" s="73"/>
    </row>
    <row r="112" spans="1:39" x14ac:dyDescent="0.25">
      <c r="A112" s="435" t="s">
        <v>214</v>
      </c>
      <c r="B112" s="436" t="s">
        <v>3</v>
      </c>
      <c r="C112" s="142">
        <v>1</v>
      </c>
      <c r="D112" s="233">
        <v>1</v>
      </c>
      <c r="E112" s="312">
        <v>1</v>
      </c>
      <c r="F112" s="142">
        <v>1</v>
      </c>
      <c r="G112" s="233">
        <v>1</v>
      </c>
      <c r="H112" s="312">
        <v>1</v>
      </c>
      <c r="I112" s="142">
        <v>1</v>
      </c>
      <c r="J112" s="233">
        <v>1</v>
      </c>
      <c r="K112" s="312">
        <v>1</v>
      </c>
      <c r="L112" s="142">
        <v>1</v>
      </c>
      <c r="M112" s="233">
        <v>1</v>
      </c>
      <c r="N112" s="312">
        <v>1</v>
      </c>
      <c r="O112" s="37">
        <v>1</v>
      </c>
      <c r="P112" s="214">
        <v>1</v>
      </c>
      <c r="Q112" s="314">
        <v>1</v>
      </c>
      <c r="R112" s="37">
        <v>1</v>
      </c>
      <c r="S112" s="214">
        <v>1</v>
      </c>
      <c r="T112" s="314">
        <v>1</v>
      </c>
      <c r="U112" s="37">
        <v>0</v>
      </c>
      <c r="V112" s="214">
        <v>0</v>
      </c>
      <c r="W112" s="314">
        <v>0</v>
      </c>
      <c r="X112" s="444">
        <v>1</v>
      </c>
      <c r="Y112" s="445">
        <v>1</v>
      </c>
      <c r="Z112" s="446">
        <v>1</v>
      </c>
      <c r="AA112" s="445">
        <v>1</v>
      </c>
      <c r="AB112" s="445">
        <v>1</v>
      </c>
      <c r="AC112" s="447">
        <v>1</v>
      </c>
      <c r="AD112" s="444">
        <v>0</v>
      </c>
      <c r="AE112" s="445">
        <v>0</v>
      </c>
      <c r="AF112" s="446">
        <v>0</v>
      </c>
      <c r="AG112" s="48"/>
      <c r="AH112" s="135"/>
      <c r="AI112" s="317"/>
      <c r="AJ112" s="37"/>
      <c r="AK112" s="214"/>
      <c r="AL112" s="108"/>
      <c r="AM112" s="73" t="s">
        <v>24</v>
      </c>
    </row>
    <row r="113" spans="1:39" ht="13" x14ac:dyDescent="0.3">
      <c r="A113" s="437" t="s">
        <v>215</v>
      </c>
      <c r="B113" s="436" t="s">
        <v>2</v>
      </c>
      <c r="C113" s="142">
        <f>C$49*C112</f>
        <v>5.65</v>
      </c>
      <c r="D113" s="233">
        <f>D$49*D112</f>
        <v>5.65</v>
      </c>
      <c r="E113" s="312">
        <f>E$49*E112</f>
        <v>5.65</v>
      </c>
      <c r="F113" s="142">
        <f>F$51*F112</f>
        <v>0.3</v>
      </c>
      <c r="G113" s="233">
        <f>G$51*G112</f>
        <v>0.3</v>
      </c>
      <c r="H113" s="312">
        <f>H$51*H112</f>
        <v>0.3</v>
      </c>
      <c r="I113" s="142">
        <f>I$49*I112</f>
        <v>5.65</v>
      </c>
      <c r="J113" s="233">
        <f>J$49*J112</f>
        <v>5.65</v>
      </c>
      <c r="K113" s="312">
        <f>K$49*K112</f>
        <v>5.65</v>
      </c>
      <c r="L113" s="142">
        <f>L$51*L112</f>
        <v>0.3</v>
      </c>
      <c r="M113" s="233">
        <f>M$51*M112</f>
        <v>0.3</v>
      </c>
      <c r="N113" s="312">
        <f>N$51*N112</f>
        <v>0.3</v>
      </c>
      <c r="O113" s="37">
        <f>O$55*O112</f>
        <v>6</v>
      </c>
      <c r="P113" s="214">
        <f>P$55*P112</f>
        <v>6</v>
      </c>
      <c r="Q113" s="314">
        <f>Q$55*Q112</f>
        <v>6</v>
      </c>
      <c r="R113" s="37">
        <f>R$56*R112</f>
        <v>5.4499999999999957</v>
      </c>
      <c r="S113" s="214">
        <f>S$56*S112</f>
        <v>6.3000000000000043</v>
      </c>
      <c r="T113" s="314">
        <f>T$56*T112</f>
        <v>6.3999999999999986</v>
      </c>
      <c r="U113" s="37">
        <f>U$57*U112</f>
        <v>0</v>
      </c>
      <c r="V113" s="214">
        <f>V$57*V112</f>
        <v>0</v>
      </c>
      <c r="W113" s="314">
        <f>W$57*W112</f>
        <v>0</v>
      </c>
      <c r="X113" s="444">
        <f>X112*X58</f>
        <v>5.5</v>
      </c>
      <c r="Y113" s="445">
        <f>Y112*Y58</f>
        <v>5.5</v>
      </c>
      <c r="Z113" s="446">
        <f>Z112*Z58</f>
        <v>5.5</v>
      </c>
      <c r="AA113" s="445">
        <f>AA112*AA59</f>
        <v>3</v>
      </c>
      <c r="AB113" s="445">
        <f>AB112*AB59</f>
        <v>3</v>
      </c>
      <c r="AC113" s="447">
        <f>AC112*AC59</f>
        <v>3</v>
      </c>
      <c r="AD113" s="444">
        <f>AD112*AD60</f>
        <v>0</v>
      </c>
      <c r="AE113" s="445">
        <f>AE112*AE60</f>
        <v>0</v>
      </c>
      <c r="AF113" s="446">
        <f>AF112*AF60</f>
        <v>0</v>
      </c>
      <c r="AG113" s="203">
        <f>SQRT(SUMSQ(C113,F113,I113,L113))+SUM(O113,R113,U113,X113,AA113,AD113)</f>
        <v>27.9515623474419</v>
      </c>
      <c r="AH113" s="251">
        <f t="shared" ref="AH113:AI113" si="5">SQRT(SUMSQ(D113,G113,J113,M113))+SUM(P113,S113,V113,Y113,AB113,AE113)</f>
        <v>28.801562347441909</v>
      </c>
      <c r="AI113" s="204">
        <f t="shared" si="5"/>
        <v>28.901562347441903</v>
      </c>
      <c r="AJ113" s="168"/>
      <c r="AK113" s="261"/>
      <c r="AL113" s="109"/>
      <c r="AM113" s="58" t="s">
        <v>115</v>
      </c>
    </row>
    <row r="114" spans="1:39" ht="13" x14ac:dyDescent="0.3">
      <c r="A114" s="39"/>
      <c r="B114" s="26"/>
      <c r="C114" s="40"/>
      <c r="D114" s="41"/>
      <c r="E114" s="313"/>
      <c r="F114" s="40"/>
      <c r="G114" s="41"/>
      <c r="H114" s="313"/>
      <c r="I114" s="40"/>
      <c r="J114" s="41"/>
      <c r="K114" s="313"/>
      <c r="L114" s="40"/>
      <c r="M114" s="41"/>
      <c r="N114" s="313"/>
      <c r="O114" s="40"/>
      <c r="P114" s="41"/>
      <c r="Q114" s="313"/>
      <c r="R114" s="40"/>
      <c r="S114" s="41"/>
      <c r="T114" s="313"/>
      <c r="U114" s="40"/>
      <c r="V114" s="41"/>
      <c r="W114" s="313"/>
      <c r="X114" s="457"/>
      <c r="Y114" s="347"/>
      <c r="Z114" s="313"/>
      <c r="AA114" s="41"/>
      <c r="AB114" s="41"/>
      <c r="AC114" s="347"/>
      <c r="AD114" s="40"/>
      <c r="AE114" s="41"/>
      <c r="AF114" s="313"/>
      <c r="AG114" s="171"/>
      <c r="AH114" s="75"/>
      <c r="AI114" s="319"/>
      <c r="AJ114" s="167"/>
      <c r="AK114" s="42"/>
      <c r="AL114" s="107"/>
      <c r="AM114" s="58"/>
    </row>
    <row r="115" spans="1:39" ht="13" x14ac:dyDescent="0.3">
      <c r="A115" s="39"/>
      <c r="B115" s="26"/>
      <c r="C115" s="40"/>
      <c r="D115" s="41"/>
      <c r="E115" s="313"/>
      <c r="F115" s="40"/>
      <c r="G115" s="41"/>
      <c r="H115" s="313"/>
      <c r="I115" s="40"/>
      <c r="J115" s="41"/>
      <c r="K115" s="313"/>
      <c r="L115" s="40"/>
      <c r="M115" s="41"/>
      <c r="N115" s="313"/>
      <c r="O115" s="40"/>
      <c r="P115" s="41"/>
      <c r="Q115" s="313"/>
      <c r="R115" s="40"/>
      <c r="S115" s="41"/>
      <c r="T115" s="313"/>
      <c r="U115" s="40"/>
      <c r="V115" s="41"/>
      <c r="W115" s="313"/>
      <c r="X115" s="457"/>
      <c r="Y115" s="347"/>
      <c r="Z115" s="313"/>
      <c r="AA115" s="41"/>
      <c r="AB115" s="41"/>
      <c r="AC115" s="347"/>
      <c r="AD115" s="40"/>
      <c r="AE115" s="41"/>
      <c r="AF115" s="313"/>
      <c r="AG115" s="171"/>
      <c r="AH115" s="75"/>
      <c r="AI115" s="319"/>
      <c r="AJ115" s="167"/>
      <c r="AK115" s="42"/>
      <c r="AL115" s="107"/>
      <c r="AM115" s="58"/>
    </row>
    <row r="116" spans="1:39" ht="13" x14ac:dyDescent="0.3">
      <c r="A116" s="435" t="s">
        <v>216</v>
      </c>
      <c r="B116" s="436" t="s">
        <v>3</v>
      </c>
      <c r="C116" s="142">
        <v>1</v>
      </c>
      <c r="D116" s="233">
        <v>1</v>
      </c>
      <c r="E116" s="312">
        <v>1</v>
      </c>
      <c r="F116" s="142">
        <v>1</v>
      </c>
      <c r="G116" s="233">
        <v>1</v>
      </c>
      <c r="H116" s="312">
        <v>1</v>
      </c>
      <c r="I116" s="142">
        <v>1</v>
      </c>
      <c r="J116" s="233">
        <v>1</v>
      </c>
      <c r="K116" s="312">
        <v>1</v>
      </c>
      <c r="L116" s="142">
        <v>1</v>
      </c>
      <c r="M116" s="233">
        <v>1</v>
      </c>
      <c r="N116" s="312">
        <v>1</v>
      </c>
      <c r="O116" s="37">
        <v>1</v>
      </c>
      <c r="P116" s="214">
        <v>1</v>
      </c>
      <c r="Q116" s="314">
        <v>1</v>
      </c>
      <c r="R116" s="37">
        <v>1</v>
      </c>
      <c r="S116" s="214">
        <v>1</v>
      </c>
      <c r="T116" s="314">
        <v>1</v>
      </c>
      <c r="U116" s="37">
        <v>0</v>
      </c>
      <c r="V116" s="214">
        <v>0</v>
      </c>
      <c r="W116" s="314">
        <v>0</v>
      </c>
      <c r="X116" s="458">
        <v>0</v>
      </c>
      <c r="Y116" s="447">
        <v>0</v>
      </c>
      <c r="Z116" s="446">
        <v>0</v>
      </c>
      <c r="AA116" s="445">
        <v>1</v>
      </c>
      <c r="AB116" s="445">
        <v>1</v>
      </c>
      <c r="AC116" s="447">
        <v>1</v>
      </c>
      <c r="AD116" s="444">
        <v>1</v>
      </c>
      <c r="AE116" s="445">
        <v>1</v>
      </c>
      <c r="AF116" s="446">
        <v>1</v>
      </c>
      <c r="AG116" s="48"/>
      <c r="AH116" s="135"/>
      <c r="AI116" s="317"/>
      <c r="AJ116" s="168"/>
      <c r="AK116" s="261"/>
      <c r="AL116" s="109"/>
      <c r="AM116" s="58"/>
    </row>
    <row r="117" spans="1:39" ht="13" x14ac:dyDescent="0.3">
      <c r="A117" s="437" t="s">
        <v>217</v>
      </c>
      <c r="B117" s="436" t="s">
        <v>2</v>
      </c>
      <c r="C117" s="142">
        <f>C$49*C116</f>
        <v>5.65</v>
      </c>
      <c r="D117" s="233">
        <f>D$49*D116</f>
        <v>5.65</v>
      </c>
      <c r="E117" s="312">
        <f>E$49*E116</f>
        <v>5.65</v>
      </c>
      <c r="F117" s="142">
        <f>F$51*F116</f>
        <v>0.3</v>
      </c>
      <c r="G117" s="233">
        <f>G$51*G116</f>
        <v>0.3</v>
      </c>
      <c r="H117" s="312">
        <f>H$51*H116</f>
        <v>0.3</v>
      </c>
      <c r="I117" s="142">
        <f>I$49*I116</f>
        <v>5.65</v>
      </c>
      <c r="J117" s="233">
        <f>J$49*J116</f>
        <v>5.65</v>
      </c>
      <c r="K117" s="312">
        <f>K$49*K116</f>
        <v>5.65</v>
      </c>
      <c r="L117" s="142">
        <f>L$51*L116</f>
        <v>0.3</v>
      </c>
      <c r="M117" s="233">
        <f>M$51*M116</f>
        <v>0.3</v>
      </c>
      <c r="N117" s="312">
        <f>N$51*N116</f>
        <v>0.3</v>
      </c>
      <c r="O117" s="37">
        <f>O$55*O116</f>
        <v>6</v>
      </c>
      <c r="P117" s="214">
        <f>P$55*P116</f>
        <v>6</v>
      </c>
      <c r="Q117" s="314">
        <f>Q$55*Q116</f>
        <v>6</v>
      </c>
      <c r="R117" s="37">
        <f>R$56*R116</f>
        <v>5.4499999999999957</v>
      </c>
      <c r="S117" s="214">
        <f>S$56*S116</f>
        <v>6.3000000000000043</v>
      </c>
      <c r="T117" s="314">
        <f>T$56*T116</f>
        <v>6.3999999999999986</v>
      </c>
      <c r="U117" s="37">
        <f>U$57*U116</f>
        <v>0</v>
      </c>
      <c r="V117" s="214">
        <f>V$57*V116</f>
        <v>0</v>
      </c>
      <c r="W117" s="314">
        <f>W$57*W116</f>
        <v>0</v>
      </c>
      <c r="X117" s="458">
        <f>X116*X58</f>
        <v>0</v>
      </c>
      <c r="Y117" s="447">
        <f>Y116*Y58</f>
        <v>0</v>
      </c>
      <c r="Z117" s="446">
        <f>Z116*Z58</f>
        <v>0</v>
      </c>
      <c r="AA117" s="445">
        <f>AA116*AA59</f>
        <v>3</v>
      </c>
      <c r="AB117" s="445">
        <f>AB116*AB59</f>
        <v>3</v>
      </c>
      <c r="AC117" s="445">
        <f>AC116*AC59</f>
        <v>3</v>
      </c>
      <c r="AD117" s="444">
        <f>AD116*AD60</f>
        <v>3</v>
      </c>
      <c r="AE117" s="445">
        <f>AE116*AE60</f>
        <v>3</v>
      </c>
      <c r="AF117" s="461">
        <f>AF116*AF60</f>
        <v>3</v>
      </c>
      <c r="AG117" s="203">
        <f>SQRT(SUMSQ(C117,F117,I117,L117))+SUM(O117,R117,U117,X117,AA117,AD117)</f>
        <v>25.4515623474419</v>
      </c>
      <c r="AH117" s="251">
        <f t="shared" ref="AH117:AI117" si="6">SQRT(SUMSQ(D117,G117,J117,M117))+SUM(P117,S117,V117,Y117,AB117,AE117)</f>
        <v>26.301562347441909</v>
      </c>
      <c r="AI117" s="204">
        <f t="shared" si="6"/>
        <v>26.401562347441903</v>
      </c>
      <c r="AJ117" s="168"/>
      <c r="AK117" s="261"/>
      <c r="AL117" s="109"/>
      <c r="AM117" s="58"/>
    </row>
    <row r="118" spans="1:39" s="47" customFormat="1" ht="13" x14ac:dyDescent="0.3">
      <c r="A118" s="356"/>
      <c r="B118" s="26"/>
      <c r="C118" s="40"/>
      <c r="D118" s="41"/>
      <c r="E118" s="313"/>
      <c r="F118" s="40"/>
      <c r="G118" s="41"/>
      <c r="H118" s="313"/>
      <c r="I118" s="40"/>
      <c r="J118" s="41"/>
      <c r="K118" s="313"/>
      <c r="L118" s="40"/>
      <c r="M118" s="41"/>
      <c r="N118" s="313"/>
      <c r="O118" s="40"/>
      <c r="P118" s="41"/>
      <c r="Q118" s="313"/>
      <c r="R118" s="40"/>
      <c r="S118" s="41"/>
      <c r="T118" s="313"/>
      <c r="U118" s="40"/>
      <c r="V118" s="41"/>
      <c r="W118" s="313"/>
      <c r="X118" s="457"/>
      <c r="Y118" s="347"/>
      <c r="Z118" s="313"/>
      <c r="AA118" s="347"/>
      <c r="AB118" s="347"/>
      <c r="AC118" s="347"/>
      <c r="AD118" s="457"/>
      <c r="AE118" s="347"/>
      <c r="AF118" s="313"/>
      <c r="AG118" s="171"/>
      <c r="AH118" s="75"/>
      <c r="AI118" s="319"/>
      <c r="AJ118" s="167"/>
      <c r="AK118" s="42"/>
      <c r="AL118" s="107"/>
      <c r="AM118" s="73"/>
    </row>
    <row r="119" spans="1:39" ht="13" x14ac:dyDescent="0.3">
      <c r="A119" s="134" t="s">
        <v>205</v>
      </c>
      <c r="B119" s="377" t="s">
        <v>3</v>
      </c>
      <c r="C119" s="142"/>
      <c r="D119" s="233"/>
      <c r="E119" s="312"/>
      <c r="F119" s="142"/>
      <c r="G119" s="233"/>
      <c r="H119" s="312"/>
      <c r="I119" s="142">
        <v>1</v>
      </c>
      <c r="J119" s="233">
        <v>1</v>
      </c>
      <c r="K119" s="312">
        <v>1</v>
      </c>
      <c r="L119" s="142">
        <v>1</v>
      </c>
      <c r="M119" s="233">
        <v>1</v>
      </c>
      <c r="N119" s="312">
        <v>1</v>
      </c>
      <c r="O119" s="37">
        <v>1</v>
      </c>
      <c r="P119" s="214">
        <v>1</v>
      </c>
      <c r="Q119" s="314">
        <v>1</v>
      </c>
      <c r="R119" s="37">
        <v>0</v>
      </c>
      <c r="S119" s="214">
        <v>0</v>
      </c>
      <c r="T119" s="314">
        <v>0</v>
      </c>
      <c r="U119" s="142">
        <v>0</v>
      </c>
      <c r="V119" s="362">
        <v>0</v>
      </c>
      <c r="W119" s="363">
        <v>0</v>
      </c>
      <c r="X119" s="459"/>
      <c r="Y119" s="424"/>
      <c r="Z119" s="363"/>
      <c r="AA119" s="424"/>
      <c r="AB119" s="424"/>
      <c r="AC119" s="424"/>
      <c r="AD119" s="459"/>
      <c r="AE119" s="424"/>
      <c r="AF119" s="363"/>
      <c r="AG119" s="359"/>
      <c r="AH119" s="360"/>
      <c r="AI119" s="361"/>
      <c r="AJ119" s="168"/>
      <c r="AK119" s="261"/>
      <c r="AL119" s="109"/>
      <c r="AM119" s="197" t="s">
        <v>24</v>
      </c>
    </row>
    <row r="120" spans="1:39" ht="13" x14ac:dyDescent="0.3">
      <c r="A120" s="196" t="s">
        <v>206</v>
      </c>
      <c r="B120" s="377" t="s">
        <v>2</v>
      </c>
      <c r="C120" s="142"/>
      <c r="D120" s="233"/>
      <c r="E120" s="312"/>
      <c r="F120" s="142"/>
      <c r="G120" s="233"/>
      <c r="H120" s="312"/>
      <c r="I120" s="142">
        <f>I$52*I119</f>
        <v>2</v>
      </c>
      <c r="J120" s="233">
        <f>J$52*J119</f>
        <v>2</v>
      </c>
      <c r="K120" s="312">
        <f>K$52*K119</f>
        <v>2</v>
      </c>
      <c r="L120" s="142">
        <f>L$51*L119</f>
        <v>0.3</v>
      </c>
      <c r="M120" s="233">
        <f>M$51*M119</f>
        <v>0.3</v>
      </c>
      <c r="N120" s="312">
        <f>N$51*N119</f>
        <v>0.3</v>
      </c>
      <c r="O120" s="37">
        <f t="shared" ref="O120:T120" si="7">O$55*O119</f>
        <v>6</v>
      </c>
      <c r="P120" s="214">
        <f t="shared" si="7"/>
        <v>6</v>
      </c>
      <c r="Q120" s="314">
        <f t="shared" si="7"/>
        <v>6</v>
      </c>
      <c r="R120" s="37">
        <f t="shared" si="7"/>
        <v>0</v>
      </c>
      <c r="S120" s="214">
        <f t="shared" si="7"/>
        <v>0</v>
      </c>
      <c r="T120" s="314">
        <f t="shared" si="7"/>
        <v>0</v>
      </c>
      <c r="U120" s="142">
        <f>U$56*U119</f>
        <v>0</v>
      </c>
      <c r="V120" s="233">
        <f>V$56*V119</f>
        <v>0</v>
      </c>
      <c r="W120" s="312">
        <f>W$56*W119</f>
        <v>0</v>
      </c>
      <c r="X120" s="460"/>
      <c r="Y120" s="425"/>
      <c r="Z120" s="312"/>
      <c r="AA120" s="425"/>
      <c r="AB120" s="425"/>
      <c r="AC120" s="425"/>
      <c r="AD120" s="460"/>
      <c r="AE120" s="425"/>
      <c r="AF120" s="312"/>
      <c r="AG120" s="359">
        <f>SQRT(SUMSQ(I120,L120))+SUM(O120,R120,U120)</f>
        <v>8.0223748416156688</v>
      </c>
      <c r="AH120" s="360">
        <f>SQRT(SUMSQ(J120,M120))+SUM(P120,S120,V120)</f>
        <v>8.0223748416156688</v>
      </c>
      <c r="AI120" s="318">
        <f>SQRT(SUMSQ(K120,N120))+SUM(Q120,T120,W120)</f>
        <v>8.0223748416156688</v>
      </c>
      <c r="AJ120" s="168"/>
      <c r="AK120" s="261"/>
      <c r="AL120" s="109"/>
      <c r="AM120" s="58" t="s">
        <v>207</v>
      </c>
    </row>
    <row r="121" spans="1:39" ht="13.5" thickBot="1" x14ac:dyDescent="0.35">
      <c r="A121" s="88"/>
      <c r="B121" s="97"/>
      <c r="C121" s="72"/>
      <c r="D121" s="215"/>
      <c r="E121" s="166"/>
      <c r="F121" s="72"/>
      <c r="G121" s="215"/>
      <c r="H121" s="166"/>
      <c r="I121" s="72"/>
      <c r="J121" s="215"/>
      <c r="K121" s="166"/>
      <c r="L121" s="72"/>
      <c r="M121" s="215"/>
      <c r="N121" s="166"/>
      <c r="O121" s="72"/>
      <c r="P121" s="215"/>
      <c r="Q121" s="166"/>
      <c r="R121" s="72"/>
      <c r="S121" s="215"/>
      <c r="T121" s="166"/>
      <c r="U121" s="72"/>
      <c r="V121" s="215"/>
      <c r="W121" s="166"/>
      <c r="X121" s="72"/>
      <c r="Y121" s="215"/>
      <c r="Z121" s="166"/>
      <c r="AA121" s="215"/>
      <c r="AB121" s="215"/>
      <c r="AC121" s="215"/>
      <c r="AD121" s="72"/>
      <c r="AE121" s="215"/>
      <c r="AF121" s="166"/>
      <c r="AG121" s="169"/>
      <c r="AH121" s="252"/>
      <c r="AI121" s="110"/>
      <c r="AJ121" s="169"/>
      <c r="AK121" s="252"/>
      <c r="AL121" s="110"/>
      <c r="AM121" s="74"/>
    </row>
    <row r="122" spans="1:39" ht="13" x14ac:dyDescent="0.3">
      <c r="A122" s="188"/>
      <c r="B122" s="26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2"/>
      <c r="AH122" s="42"/>
      <c r="AI122" s="42"/>
      <c r="AJ122" s="42"/>
      <c r="AK122" s="42"/>
      <c r="AL122" s="42"/>
      <c r="AM122" s="42"/>
    </row>
    <row r="123" spans="1:39" ht="13" thickBot="1" x14ac:dyDescent="0.3">
      <c r="A123" s="44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</row>
    <row r="124" spans="1:39" ht="13" x14ac:dyDescent="0.3">
      <c r="A124" s="9" t="s">
        <v>21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45"/>
      <c r="AH124" s="45"/>
      <c r="AI124" s="45"/>
      <c r="AJ124" s="45"/>
      <c r="AK124" s="45"/>
      <c r="AL124" s="45"/>
      <c r="AM124" s="13" t="s">
        <v>0</v>
      </c>
    </row>
    <row r="125" spans="1:39" x14ac:dyDescent="0.25">
      <c r="A125" s="93" t="s">
        <v>195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6"/>
      <c r="AH125" s="26"/>
      <c r="AI125" s="26"/>
      <c r="AJ125" s="26"/>
      <c r="AK125" s="26"/>
      <c r="AL125" s="26"/>
      <c r="AM125" s="212"/>
    </row>
    <row r="126" spans="1:39" ht="13" thickBot="1" x14ac:dyDescent="0.3">
      <c r="A126" s="93" t="s">
        <v>152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6"/>
      <c r="AH126" s="26"/>
      <c r="AI126" s="26"/>
      <c r="AJ126" s="26"/>
      <c r="AK126" s="26"/>
      <c r="AL126" s="26"/>
      <c r="AM126" s="71"/>
    </row>
    <row r="127" spans="1:39" ht="13" x14ac:dyDescent="0.3">
      <c r="A127" s="9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45"/>
      <c r="AH127" s="45"/>
      <c r="AI127" s="45"/>
      <c r="AJ127" s="45"/>
      <c r="AK127" s="45"/>
      <c r="AL127" s="45"/>
      <c r="AM127" s="55"/>
    </row>
    <row r="128" spans="1:39" ht="13" thickBot="1" x14ac:dyDescent="0.3"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4"/>
      <c r="AH128" s="44"/>
      <c r="AI128" s="44"/>
      <c r="AJ128" s="44"/>
      <c r="AK128" s="44"/>
      <c r="AL128" s="44"/>
    </row>
    <row r="129" spans="1:39" ht="13.5" thickBot="1" x14ac:dyDescent="0.35">
      <c r="A129" s="133" t="s">
        <v>22</v>
      </c>
      <c r="B129" s="65"/>
      <c r="C129" s="469" t="s">
        <v>35</v>
      </c>
      <c r="D129" s="488"/>
      <c r="E129" s="488"/>
      <c r="F129" s="488"/>
      <c r="G129" s="488"/>
      <c r="H129" s="488"/>
      <c r="I129" s="488"/>
      <c r="J129" s="488"/>
      <c r="K129" s="488"/>
      <c r="L129" s="488"/>
      <c r="M129" s="488"/>
      <c r="N129" s="489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12"/>
      <c r="AH129" s="12"/>
      <c r="AI129" s="12"/>
      <c r="AJ129" s="12"/>
      <c r="AK129" s="12"/>
      <c r="AL129" s="12"/>
      <c r="AM129" s="13" t="s">
        <v>0</v>
      </c>
    </row>
    <row r="130" spans="1:39" ht="13" x14ac:dyDescent="0.3">
      <c r="A130" s="273"/>
      <c r="B130" s="15"/>
      <c r="C130" s="473" t="s">
        <v>36</v>
      </c>
      <c r="D130" s="474"/>
      <c r="E130" s="475"/>
      <c r="F130" s="473" t="s">
        <v>37</v>
      </c>
      <c r="G130" s="476"/>
      <c r="H130" s="475"/>
      <c r="I130" s="477" t="s">
        <v>38</v>
      </c>
      <c r="J130" s="478"/>
      <c r="K130" s="475"/>
      <c r="L130" s="477" t="s">
        <v>39</v>
      </c>
      <c r="M130" s="479"/>
      <c r="N130" s="475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8"/>
      <c r="AH130" s="8"/>
      <c r="AI130" s="8"/>
      <c r="AJ130" s="8"/>
      <c r="AK130" s="8"/>
      <c r="AL130" s="8"/>
      <c r="AM130" s="105"/>
    </row>
    <row r="131" spans="1:39" ht="13" x14ac:dyDescent="0.3">
      <c r="A131" s="30"/>
      <c r="B131" s="15"/>
      <c r="C131" s="140" t="s">
        <v>125</v>
      </c>
      <c r="D131" s="226" t="s">
        <v>126</v>
      </c>
      <c r="E131" s="315" t="s">
        <v>166</v>
      </c>
      <c r="F131" s="140" t="s">
        <v>125</v>
      </c>
      <c r="G131" s="226" t="s">
        <v>126</v>
      </c>
      <c r="H131" s="315" t="s">
        <v>166</v>
      </c>
      <c r="I131" s="140" t="s">
        <v>125</v>
      </c>
      <c r="J131" s="226" t="s">
        <v>126</v>
      </c>
      <c r="K131" s="315" t="s">
        <v>166</v>
      </c>
      <c r="L131" s="140" t="s">
        <v>125</v>
      </c>
      <c r="M131" s="226" t="s">
        <v>126</v>
      </c>
      <c r="N131" s="315" t="s">
        <v>166</v>
      </c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8"/>
      <c r="AH131" s="8"/>
      <c r="AI131" s="8"/>
      <c r="AJ131" s="8"/>
      <c r="AK131" s="8"/>
      <c r="AL131" s="8"/>
      <c r="AM131" s="105"/>
    </row>
    <row r="132" spans="1:39" ht="13" x14ac:dyDescent="0.3">
      <c r="A132" s="19" t="s">
        <v>135</v>
      </c>
      <c r="B132" s="100" t="s">
        <v>136</v>
      </c>
      <c r="C132" s="208">
        <f>C10</f>
        <v>-108.13</v>
      </c>
      <c r="D132" s="234">
        <f>D10</f>
        <v>-105.53</v>
      </c>
      <c r="E132" s="320">
        <f>E10</f>
        <v>-104.53</v>
      </c>
      <c r="F132" s="209"/>
      <c r="G132" s="243"/>
      <c r="H132" s="325"/>
      <c r="I132" s="208">
        <f>I10</f>
        <v>-113.13</v>
      </c>
      <c r="J132" s="234">
        <f>J10</f>
        <v>-110.53</v>
      </c>
      <c r="K132" s="320">
        <f>K10</f>
        <v>-109.53</v>
      </c>
      <c r="L132" s="209"/>
      <c r="M132" s="243"/>
      <c r="N132" s="325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8"/>
      <c r="AH132" s="8"/>
      <c r="AI132" s="8"/>
      <c r="AJ132" s="8"/>
      <c r="AK132" s="8"/>
      <c r="AL132" s="8"/>
      <c r="AM132" s="105"/>
    </row>
    <row r="133" spans="1:39" s="44" customFormat="1" x14ac:dyDescent="0.25">
      <c r="A133" s="19" t="s">
        <v>137</v>
      </c>
      <c r="B133" s="99" t="s">
        <v>2</v>
      </c>
      <c r="C133" s="80"/>
      <c r="D133" s="26"/>
      <c r="E133" s="321"/>
      <c r="F133" s="46">
        <f>F11</f>
        <v>17</v>
      </c>
      <c r="G133" s="24">
        <f>G11</f>
        <v>17</v>
      </c>
      <c r="H133" s="326">
        <f>H11</f>
        <v>17</v>
      </c>
      <c r="I133" s="80"/>
      <c r="J133" s="26"/>
      <c r="K133" s="321"/>
      <c r="L133" s="46">
        <f>L11</f>
        <v>-1</v>
      </c>
      <c r="M133" s="24">
        <f>M11</f>
        <v>-1</v>
      </c>
      <c r="N133" s="326">
        <f>N11</f>
        <v>-1</v>
      </c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128"/>
      <c r="AH133" s="128"/>
      <c r="AI133" s="128"/>
      <c r="AJ133" s="128"/>
      <c r="AK133" s="128"/>
      <c r="AL133" s="128"/>
      <c r="AM133" s="129"/>
    </row>
    <row r="134" spans="1:39" s="44" customFormat="1" x14ac:dyDescent="0.25">
      <c r="A134" s="14"/>
      <c r="B134" s="99"/>
      <c r="C134" s="80"/>
      <c r="D134" s="26"/>
      <c r="E134" s="321"/>
      <c r="F134" s="46"/>
      <c r="G134" s="24"/>
      <c r="H134" s="326"/>
      <c r="I134" s="46"/>
      <c r="J134" s="24"/>
      <c r="K134" s="326"/>
      <c r="L134" s="46"/>
      <c r="M134" s="24"/>
      <c r="N134" s="326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128"/>
      <c r="AH134" s="128"/>
      <c r="AI134" s="128"/>
      <c r="AJ134" s="128"/>
      <c r="AK134" s="128"/>
      <c r="AL134" s="128"/>
      <c r="AM134" s="96"/>
    </row>
    <row r="135" spans="1:39" s="44" customFormat="1" x14ac:dyDescent="0.25">
      <c r="A135" s="14" t="s">
        <v>8</v>
      </c>
      <c r="B135" s="99" t="s">
        <v>2</v>
      </c>
      <c r="C135" s="170">
        <v>-6.6</v>
      </c>
      <c r="D135" s="235">
        <v>-6.6</v>
      </c>
      <c r="E135" s="322">
        <v>-6.6</v>
      </c>
      <c r="F135" s="170">
        <v>0</v>
      </c>
      <c r="G135" s="235">
        <v>0</v>
      </c>
      <c r="H135" s="322">
        <v>0</v>
      </c>
      <c r="I135" s="170">
        <v>0</v>
      </c>
      <c r="J135" s="235">
        <v>0</v>
      </c>
      <c r="K135" s="322">
        <v>0</v>
      </c>
      <c r="L135" s="170">
        <v>2</v>
      </c>
      <c r="M135" s="235">
        <v>2</v>
      </c>
      <c r="N135" s="322">
        <v>2</v>
      </c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128"/>
      <c r="AH135" s="128"/>
      <c r="AI135" s="128"/>
      <c r="AJ135" s="128"/>
      <c r="AK135" s="128"/>
      <c r="AL135" s="128"/>
      <c r="AM135" s="130" t="s">
        <v>6</v>
      </c>
    </row>
    <row r="136" spans="1:39" s="44" customFormat="1" ht="13" x14ac:dyDescent="0.3">
      <c r="A136" s="93" t="s">
        <v>7</v>
      </c>
      <c r="B136" s="99" t="s">
        <v>2</v>
      </c>
      <c r="C136" s="171">
        <f>C132+C135</f>
        <v>-114.72999999999999</v>
      </c>
      <c r="D136" s="75">
        <f>D132+D135</f>
        <v>-112.13</v>
      </c>
      <c r="E136" s="319">
        <f>E132+E135</f>
        <v>-111.13</v>
      </c>
      <c r="F136" s="171">
        <f>F133+F135</f>
        <v>17</v>
      </c>
      <c r="G136" s="75">
        <f>G133+G135</f>
        <v>17</v>
      </c>
      <c r="H136" s="319">
        <f>H133+H135</f>
        <v>17</v>
      </c>
      <c r="I136" s="171">
        <f>I132+I135</f>
        <v>-113.13</v>
      </c>
      <c r="J136" s="75">
        <f>J132+J135</f>
        <v>-110.53</v>
      </c>
      <c r="K136" s="319">
        <f>K132+K135</f>
        <v>-109.53</v>
      </c>
      <c r="L136" s="171">
        <f>L133+L135</f>
        <v>1</v>
      </c>
      <c r="M136" s="75">
        <f>M133+M135</f>
        <v>1</v>
      </c>
      <c r="N136" s="319">
        <f>N133+N135</f>
        <v>1</v>
      </c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128"/>
      <c r="AH136" s="128"/>
      <c r="AI136" s="128"/>
      <c r="AJ136" s="128"/>
      <c r="AK136" s="128"/>
      <c r="AL136" s="128"/>
      <c r="AM136" s="130" t="s">
        <v>10</v>
      </c>
    </row>
    <row r="137" spans="1:39" x14ac:dyDescent="0.25">
      <c r="A137" s="122"/>
      <c r="B137" s="123"/>
      <c r="C137" s="173"/>
      <c r="D137" s="236"/>
      <c r="E137" s="323"/>
      <c r="F137" s="173"/>
      <c r="G137" s="244"/>
      <c r="H137" s="326"/>
      <c r="I137" s="147"/>
      <c r="J137" s="23"/>
      <c r="K137" s="326"/>
      <c r="L137" s="147"/>
      <c r="M137" s="23"/>
      <c r="N137" s="326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8"/>
      <c r="AH137" s="8"/>
      <c r="AI137" s="8"/>
      <c r="AJ137" s="8"/>
      <c r="AK137" s="8"/>
      <c r="AL137" s="8"/>
      <c r="AM137" s="56"/>
    </row>
    <row r="138" spans="1:39" s="44" customFormat="1" ht="13" x14ac:dyDescent="0.3">
      <c r="A138" s="131" t="s">
        <v>5</v>
      </c>
      <c r="B138" s="99"/>
      <c r="C138" s="160"/>
      <c r="D138" s="27"/>
      <c r="E138" s="323"/>
      <c r="F138" s="160"/>
      <c r="G138" s="24"/>
      <c r="H138" s="326"/>
      <c r="I138" s="46"/>
      <c r="J138" s="24"/>
      <c r="K138" s="326"/>
      <c r="L138" s="46"/>
      <c r="M138" s="24"/>
      <c r="N138" s="326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128"/>
      <c r="AH138" s="128"/>
      <c r="AI138" s="128"/>
      <c r="AJ138" s="128"/>
      <c r="AK138" s="128"/>
      <c r="AL138" s="128"/>
      <c r="AM138" s="96"/>
    </row>
    <row r="139" spans="1:39" s="44" customFormat="1" ht="15.5" x14ac:dyDescent="0.4">
      <c r="A139" s="34" t="s">
        <v>55</v>
      </c>
      <c r="B139" s="57" t="s">
        <v>189</v>
      </c>
      <c r="C139" s="40">
        <f>(10^12)*(10^-3)*(C5/15)*10^(C136/10)</f>
        <v>5.384185110007856E-2</v>
      </c>
      <c r="D139" s="41">
        <f>(10^12)*(10^-3)*(D5/15)*10^(D136/10)</f>
        <v>9.7976062675963607E-2</v>
      </c>
      <c r="E139" s="313">
        <f>(10^12)*(10^-3)*(E5/15)*10^(E136/10)</f>
        <v>0.12334455505030849</v>
      </c>
      <c r="F139" s="40">
        <f>(10^12)*(10^-3)*(C5/15)*10^((C136+F136)/10)</f>
        <v>2.6984848406219828</v>
      </c>
      <c r="G139" s="41">
        <f>(10^12)*(10^-3)*(D5/15)*10^((D136+G136)/10)</f>
        <v>4.9104351814258518</v>
      </c>
      <c r="H139" s="313">
        <f>(10^12)*(10^-3)*(E5/15)*10^((E136+H136)/10)</f>
        <v>6.1818716328651</v>
      </c>
      <c r="I139" s="40">
        <f>(10^12)*(10^-3)*(I5/15)*10^(I136/10)</f>
        <v>7.7825152910633799E-2</v>
      </c>
      <c r="J139" s="41">
        <f>(10^12)*(10^-3)*(J5/15)*10^(J136/10)</f>
        <v>0.14161849757293324</v>
      </c>
      <c r="K139" s="313">
        <f>(10^12)*(10^-3)*(K5/15)*10^(K136/10)</f>
        <v>0.1782871253746767</v>
      </c>
      <c r="L139" s="40">
        <f>(10^12)*(10^-3)*(I5/15)*10^((I136+L136)/10)</f>
        <v>9.7976062675963607E-2</v>
      </c>
      <c r="M139" s="41">
        <f>(10^12)*(10^-3)*(J5/15)*10^((J136+M136)/10)</f>
        <v>0.1782871253746767</v>
      </c>
      <c r="N139" s="313">
        <f>(10^12)*(10^-3)*(K5/15)*10^((K136+N136)/10)</f>
        <v>0.22445019272991298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128"/>
      <c r="AH139" s="128"/>
      <c r="AI139" s="128"/>
      <c r="AJ139" s="128"/>
      <c r="AK139" s="128"/>
      <c r="AL139" s="128"/>
      <c r="AM139" s="96"/>
    </row>
    <row r="140" spans="1:39" s="44" customFormat="1" x14ac:dyDescent="0.25">
      <c r="A140" s="277" t="s">
        <v>174</v>
      </c>
      <c r="B140" s="118" t="s">
        <v>2</v>
      </c>
      <c r="C140" s="40"/>
      <c r="D140" s="41"/>
      <c r="E140" s="313"/>
      <c r="F140" s="147">
        <f>10*LOG(F139/C139)</f>
        <v>16.999999999999989</v>
      </c>
      <c r="G140" s="23">
        <f>10*LOG(G139/D139)</f>
        <v>17.000000000000007</v>
      </c>
      <c r="H140" s="326">
        <f>10*LOG(H139/E139)</f>
        <v>17.000000000000007</v>
      </c>
      <c r="I140" s="40"/>
      <c r="J140" s="41"/>
      <c r="K140" s="313"/>
      <c r="L140" s="147">
        <f>10*LOG(L139/I139)</f>
        <v>0.99999999999999645</v>
      </c>
      <c r="M140" s="23">
        <f>10*LOG(M139/J139)</f>
        <v>1.0000000000000111</v>
      </c>
      <c r="N140" s="326">
        <f>10*LOG(N139/K139)</f>
        <v>0.99999999999999645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128"/>
      <c r="AH140" s="128"/>
      <c r="AI140" s="128"/>
      <c r="AJ140" s="128"/>
      <c r="AK140" s="128"/>
      <c r="AL140" s="128"/>
      <c r="AM140" s="96"/>
    </row>
    <row r="141" spans="1:39" s="44" customFormat="1" ht="15.5" x14ac:dyDescent="0.4">
      <c r="A141" s="277" t="s">
        <v>54</v>
      </c>
      <c r="B141" s="57" t="s">
        <v>189</v>
      </c>
      <c r="C141" s="174">
        <f>C33</f>
        <v>0.72829078361782762</v>
      </c>
      <c r="D141" s="237">
        <f>D33</f>
        <v>1.9602199914865952</v>
      </c>
      <c r="E141" s="324">
        <f>E33</f>
        <v>2.5840732128301838</v>
      </c>
      <c r="F141" s="175"/>
      <c r="G141" s="33"/>
      <c r="H141" s="327"/>
      <c r="I141" s="174">
        <f>I33</f>
        <v>5.9197697356563599E-2</v>
      </c>
      <c r="J141" s="237">
        <f>J33</f>
        <v>0.10772210070747285</v>
      </c>
      <c r="K141" s="324">
        <f>K33</f>
        <v>0.13561408999248789</v>
      </c>
      <c r="L141" s="179"/>
      <c r="M141" s="33"/>
      <c r="N141" s="327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128"/>
      <c r="AH141" s="128"/>
      <c r="AI141" s="128"/>
      <c r="AJ141" s="128"/>
      <c r="AK141" s="128"/>
      <c r="AL141" s="128"/>
      <c r="AM141" s="130"/>
    </row>
    <row r="142" spans="1:39" s="44" customFormat="1" ht="13" x14ac:dyDescent="0.3">
      <c r="A142" s="277" t="s">
        <v>175</v>
      </c>
      <c r="B142" s="118" t="s">
        <v>2</v>
      </c>
      <c r="C142" s="160"/>
      <c r="D142" s="27"/>
      <c r="E142" s="323"/>
      <c r="F142" s="171">
        <f>10*LOG(F139/(C139+C141))</f>
        <v>5.3783957532283253</v>
      </c>
      <c r="G142" s="75">
        <f>10*LOG(G139/(D139+D141))</f>
        <v>3.7763324139104832</v>
      </c>
      <c r="H142" s="319">
        <f>10*LOG(H139/(E139+E141))</f>
        <v>3.5856470793957653</v>
      </c>
      <c r="I142" s="175"/>
      <c r="J142" s="33"/>
      <c r="K142" s="327"/>
      <c r="L142" s="171">
        <f>10*LOG(L139/(I139+I141))</f>
        <v>-1.4567301455488992</v>
      </c>
      <c r="M142" s="75">
        <f>10*LOG(M139/(J139+J141))</f>
        <v>-1.4567301455488912</v>
      </c>
      <c r="N142" s="319">
        <f>10*LOG(N139/(K139+K141))</f>
        <v>-1.4567301455488999</v>
      </c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128"/>
      <c r="AH142" s="128"/>
      <c r="AI142" s="128"/>
      <c r="AJ142" s="128"/>
      <c r="AK142" s="128"/>
      <c r="AL142" s="128"/>
      <c r="AM142" s="130"/>
    </row>
    <row r="143" spans="1:39" s="44" customFormat="1" ht="15.5" x14ac:dyDescent="0.4">
      <c r="A143" s="127" t="s">
        <v>95</v>
      </c>
      <c r="B143" s="57" t="s">
        <v>190</v>
      </c>
      <c r="C143" s="160"/>
      <c r="D143" s="27"/>
      <c r="E143" s="323"/>
      <c r="F143" s="171">
        <f>C136+F136+10*LOG(C5/15)</f>
        <v>-85.68880017344074</v>
      </c>
      <c r="G143" s="75">
        <f>D136+G136+10*LOG(D5/15)</f>
        <v>-83.088800173440745</v>
      </c>
      <c r="H143" s="319">
        <f>E136+H136+10*LOG(E5/15)</f>
        <v>-82.088800173440745</v>
      </c>
      <c r="I143" s="175"/>
      <c r="J143" s="33"/>
      <c r="K143" s="327"/>
      <c r="L143" s="171">
        <f>I136+L136+10*LOG(I5/15)</f>
        <v>-100.08880017344075</v>
      </c>
      <c r="M143" s="75">
        <f>J136+M136+10*LOG(J5/15)</f>
        <v>-97.488800173440751</v>
      </c>
      <c r="N143" s="319">
        <f>K136+N136+10*LOG(K5/15)</f>
        <v>-96.488800173440751</v>
      </c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128"/>
      <c r="AH143" s="128"/>
      <c r="AI143" s="128"/>
      <c r="AJ143" s="128"/>
      <c r="AK143" s="128"/>
      <c r="AL143" s="128"/>
      <c r="AM143" s="130"/>
    </row>
    <row r="144" spans="1:39" s="44" customFormat="1" ht="13" x14ac:dyDescent="0.3">
      <c r="A144" s="127" t="s">
        <v>96</v>
      </c>
      <c r="B144" s="118" t="s">
        <v>2</v>
      </c>
      <c r="C144" s="160"/>
      <c r="D144" s="27"/>
      <c r="E144" s="323"/>
      <c r="F144" s="175"/>
      <c r="G144" s="33"/>
      <c r="H144" s="327"/>
      <c r="I144" s="175"/>
      <c r="J144" s="33"/>
      <c r="K144" s="327"/>
      <c r="L144" s="171">
        <f>L143-F143</f>
        <v>-14.400000000000006</v>
      </c>
      <c r="M144" s="75">
        <f>M143-G143</f>
        <v>-14.400000000000006</v>
      </c>
      <c r="N144" s="319">
        <f>N143-H143</f>
        <v>-14.400000000000006</v>
      </c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128"/>
      <c r="AH144" s="128"/>
      <c r="AI144" s="128"/>
      <c r="AJ144" s="128"/>
      <c r="AK144" s="128"/>
      <c r="AL144" s="128"/>
      <c r="AM144" s="130"/>
    </row>
    <row r="145" spans="1:39" s="44" customFormat="1" ht="13" x14ac:dyDescent="0.3">
      <c r="A145" s="81" t="s">
        <v>192</v>
      </c>
      <c r="B145" s="57" t="s">
        <v>191</v>
      </c>
      <c r="C145" s="171">
        <f>10*LOG((C139+F139)*10^-9)+10*LOG(MAX(C6,12*C9*C7/C5))</f>
        <v>-61.009075303548087</v>
      </c>
      <c r="D145" s="75">
        <f>10*LOG((D139+G139)*10^-9)+10*LOG(MAX(D6,12*D9*D7/D5))</f>
        <v>-58.409075303548093</v>
      </c>
      <c r="E145" s="319">
        <f>10*LOG((E139+H139)*10^-9)+10*LOG(MAX(E6,12*E9*E7/E5))</f>
        <v>-57.409075303548093</v>
      </c>
      <c r="F145" s="43"/>
      <c r="G145" s="239"/>
      <c r="H145" s="328"/>
      <c r="I145" s="171">
        <f>10*LOG((I139+L139)*10^-9)+10*LOG(MAX(I6,12*I9*I7/I5))</f>
        <v>-72.955856385409774</v>
      </c>
      <c r="J145" s="75">
        <f>10*LOG((J139+M139)*10^-9)+10*LOG(MAX(J6,12*J9*J7/J5))</f>
        <v>-70.35585638540978</v>
      </c>
      <c r="K145" s="319">
        <f>10*LOG((K139+N139)*10^-9)+10*LOG(MAX(K6,12*K9*K7/K5))</f>
        <v>-69.355856385409766</v>
      </c>
      <c r="L145" s="171"/>
      <c r="M145" s="75"/>
      <c r="N145" s="319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128"/>
      <c r="AH145" s="128"/>
      <c r="AI145" s="128"/>
      <c r="AJ145" s="128"/>
      <c r="AK145" s="128"/>
      <c r="AL145" s="128"/>
      <c r="AM145" s="130"/>
    </row>
    <row r="146" spans="1:39" s="44" customFormat="1" ht="13" x14ac:dyDescent="0.3">
      <c r="A146" s="127" t="s">
        <v>48</v>
      </c>
      <c r="B146" s="118" t="s">
        <v>2</v>
      </c>
      <c r="C146" s="46"/>
      <c r="D146" s="24"/>
      <c r="E146" s="137"/>
      <c r="F146" s="171"/>
      <c r="G146" s="75"/>
      <c r="H146" s="319"/>
      <c r="I146" s="171">
        <f>I145-C145</f>
        <v>-11.946781081861687</v>
      </c>
      <c r="J146" s="75">
        <f>J145-D145</f>
        <v>-11.946781081861687</v>
      </c>
      <c r="K146" s="319">
        <f>K145-E145</f>
        <v>-11.946781081861673</v>
      </c>
      <c r="L146" s="171"/>
      <c r="M146" s="75"/>
      <c r="N146" s="319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128"/>
      <c r="AH146" s="128"/>
      <c r="AI146" s="128"/>
      <c r="AJ146" s="128"/>
      <c r="AK146" s="128"/>
      <c r="AL146" s="128"/>
      <c r="AM146" s="130"/>
    </row>
    <row r="147" spans="1:39" s="44" customFormat="1" ht="15.5" x14ac:dyDescent="0.4">
      <c r="A147" s="127" t="s">
        <v>143</v>
      </c>
      <c r="B147" s="57" t="s">
        <v>190</v>
      </c>
      <c r="C147" s="80"/>
      <c r="D147" s="26"/>
      <c r="E147" s="118"/>
      <c r="F147" s="171">
        <f>F143+(IF($C12=0,0,R39))+U40</f>
        <v>-86.138800173440728</v>
      </c>
      <c r="G147" s="75">
        <f>G143+(IF($C12=0,0,S39))+V40</f>
        <v>-84.388800173440757</v>
      </c>
      <c r="H147" s="319">
        <f>H143+(IF($C12=0,0,T39))+W40</f>
        <v>-83.488800173440751</v>
      </c>
      <c r="I147" s="171"/>
      <c r="J147" s="75"/>
      <c r="K147" s="172"/>
      <c r="L147" s="171">
        <f>L143+(IF($I12=0,0,R39))+U40</f>
        <v>-95.088800173440745</v>
      </c>
      <c r="M147" s="75">
        <f>M143+(IF($I12=0,0,S39))+V40</f>
        <v>-92.488800173440751</v>
      </c>
      <c r="N147" s="319">
        <f>N143+(IF($I12=0,0,T39))+W40</f>
        <v>-91.488800173440751</v>
      </c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128"/>
      <c r="AH147" s="128"/>
      <c r="AI147" s="128"/>
      <c r="AJ147" s="128"/>
      <c r="AK147" s="128"/>
      <c r="AL147" s="128"/>
      <c r="AM147" s="130"/>
    </row>
    <row r="148" spans="1:39" s="44" customFormat="1" ht="13.5" thickBot="1" x14ac:dyDescent="0.35">
      <c r="A148" s="115" t="s">
        <v>144</v>
      </c>
      <c r="B148" s="132" t="s">
        <v>2</v>
      </c>
      <c r="C148" s="176"/>
      <c r="D148" s="82"/>
      <c r="E148" s="132"/>
      <c r="F148" s="177"/>
      <c r="G148" s="245"/>
      <c r="H148" s="178"/>
      <c r="I148" s="177"/>
      <c r="J148" s="245"/>
      <c r="K148" s="178"/>
      <c r="L148" s="211">
        <f>L147-F147</f>
        <v>-8.9500000000000171</v>
      </c>
      <c r="M148" s="262">
        <f>M147-G147</f>
        <v>-8.0999999999999943</v>
      </c>
      <c r="N148" s="329">
        <f>N147-H147</f>
        <v>-8</v>
      </c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128"/>
      <c r="AH148" s="128"/>
      <c r="AI148" s="128"/>
      <c r="AJ148" s="128"/>
      <c r="AK148" s="128"/>
      <c r="AL148" s="128"/>
      <c r="AM148" s="130"/>
    </row>
    <row r="149" spans="1:39" s="64" customFormat="1" ht="13" x14ac:dyDescent="0.3">
      <c r="A149" s="224"/>
      <c r="B149" s="63"/>
      <c r="C149" s="63"/>
      <c r="D149" s="63"/>
      <c r="E149" s="63"/>
      <c r="F149" s="63"/>
      <c r="G149" s="68"/>
      <c r="H149" s="68"/>
      <c r="I149" s="68"/>
      <c r="J149" s="68"/>
      <c r="K149" s="68"/>
      <c r="L149" s="68"/>
      <c r="M149" s="68"/>
      <c r="N149" s="68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68"/>
      <c r="AH149" s="68"/>
      <c r="AI149" s="68"/>
      <c r="AJ149" s="68"/>
      <c r="AK149" s="68"/>
      <c r="AL149" s="68"/>
      <c r="AM149" s="68"/>
    </row>
    <row r="150" spans="1:39" s="64" customFormat="1" ht="12" thickBot="1" x14ac:dyDescent="0.3">
      <c r="A150" s="69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63"/>
      <c r="AH150" s="63"/>
      <c r="AI150" s="63"/>
      <c r="AJ150" s="63"/>
      <c r="AK150" s="63"/>
      <c r="AL150" s="63"/>
      <c r="AM150" s="63"/>
    </row>
    <row r="151" spans="1:39" ht="13.5" thickBot="1" x14ac:dyDescent="0.35">
      <c r="A151" s="133" t="s">
        <v>23</v>
      </c>
      <c r="B151" s="11"/>
      <c r="C151" s="469" t="s">
        <v>35</v>
      </c>
      <c r="D151" s="488"/>
      <c r="E151" s="488"/>
      <c r="F151" s="488"/>
      <c r="G151" s="488"/>
      <c r="H151" s="488"/>
      <c r="I151" s="488"/>
      <c r="J151" s="488"/>
      <c r="K151" s="488"/>
      <c r="L151" s="488"/>
      <c r="M151" s="488"/>
      <c r="N151" s="489"/>
      <c r="O151" s="483" t="s">
        <v>40</v>
      </c>
      <c r="P151" s="488"/>
      <c r="Q151" s="488"/>
      <c r="R151" s="488"/>
      <c r="S151" s="488"/>
      <c r="T151" s="488"/>
      <c r="U151" s="488"/>
      <c r="V151" s="488"/>
      <c r="W151" s="489"/>
      <c r="X151" s="438"/>
      <c r="Y151" s="438"/>
      <c r="Z151" s="438"/>
      <c r="AA151" s="438"/>
      <c r="AB151" s="438"/>
      <c r="AC151" s="438"/>
      <c r="AD151" s="438"/>
      <c r="AE151" s="438"/>
      <c r="AF151" s="438"/>
      <c r="AG151" s="477" t="s">
        <v>16</v>
      </c>
      <c r="AH151" s="476"/>
      <c r="AI151" s="475"/>
      <c r="AJ151" s="477" t="s">
        <v>129</v>
      </c>
      <c r="AK151" s="476"/>
      <c r="AL151" s="475"/>
      <c r="AM151" s="13" t="s">
        <v>94</v>
      </c>
    </row>
    <row r="152" spans="1:39" ht="13" x14ac:dyDescent="0.3">
      <c r="A152" s="273"/>
      <c r="B152" s="18"/>
      <c r="C152" s="473" t="s">
        <v>36</v>
      </c>
      <c r="D152" s="474"/>
      <c r="E152" s="475"/>
      <c r="F152" s="473" t="s">
        <v>37</v>
      </c>
      <c r="G152" s="476"/>
      <c r="H152" s="475"/>
      <c r="I152" s="477" t="s">
        <v>38</v>
      </c>
      <c r="J152" s="478"/>
      <c r="K152" s="475"/>
      <c r="L152" s="477" t="s">
        <v>39</v>
      </c>
      <c r="M152" s="479"/>
      <c r="N152" s="475"/>
      <c r="O152" s="164"/>
      <c r="P152" s="440"/>
      <c r="Q152" s="439"/>
      <c r="R152" s="250"/>
      <c r="S152" s="250"/>
      <c r="T152" s="250"/>
      <c r="U152" s="250"/>
      <c r="V152" s="250"/>
      <c r="W152" s="216"/>
      <c r="X152" s="250"/>
      <c r="Y152" s="250"/>
      <c r="Z152" s="250"/>
      <c r="AA152" s="250"/>
      <c r="AB152" s="250"/>
      <c r="AC152" s="250"/>
      <c r="AD152" s="250"/>
      <c r="AE152" s="250"/>
      <c r="AF152" s="250"/>
      <c r="AG152" s="16"/>
      <c r="AH152" s="250"/>
      <c r="AI152" s="216"/>
      <c r="AJ152" s="16"/>
      <c r="AK152" s="250"/>
      <c r="AL152" s="216"/>
      <c r="AM152" s="105"/>
    </row>
    <row r="153" spans="1:39" ht="13" x14ac:dyDescent="0.3">
      <c r="A153" s="30"/>
      <c r="B153" s="18"/>
      <c r="C153" s="140" t="s">
        <v>125</v>
      </c>
      <c r="D153" s="226" t="s">
        <v>126</v>
      </c>
      <c r="E153" s="315" t="s">
        <v>166</v>
      </c>
      <c r="F153" s="140" t="s">
        <v>125</v>
      </c>
      <c r="G153" s="226" t="s">
        <v>126</v>
      </c>
      <c r="H153" s="315" t="s">
        <v>166</v>
      </c>
      <c r="I153" s="140" t="s">
        <v>125</v>
      </c>
      <c r="J153" s="226" t="s">
        <v>126</v>
      </c>
      <c r="K153" s="315" t="s">
        <v>166</v>
      </c>
      <c r="L153" s="140" t="s">
        <v>125</v>
      </c>
      <c r="M153" s="226" t="s">
        <v>126</v>
      </c>
      <c r="N153" s="315" t="s">
        <v>166</v>
      </c>
      <c r="O153" s="140" t="s">
        <v>125</v>
      </c>
      <c r="P153" s="226" t="s">
        <v>126</v>
      </c>
      <c r="Q153" s="315" t="s">
        <v>166</v>
      </c>
      <c r="R153" s="17"/>
      <c r="S153" s="17"/>
      <c r="T153" s="17"/>
      <c r="U153" s="17"/>
      <c r="V153" s="17"/>
      <c r="W153" s="121"/>
      <c r="X153" s="17"/>
      <c r="Y153" s="17"/>
      <c r="Z153" s="17"/>
      <c r="AA153" s="17"/>
      <c r="AB153" s="17"/>
      <c r="AC153" s="17"/>
      <c r="AD153" s="17"/>
      <c r="AE153" s="17"/>
      <c r="AF153" s="17"/>
      <c r="AG153" s="140" t="s">
        <v>125</v>
      </c>
      <c r="AH153" s="226" t="s">
        <v>126</v>
      </c>
      <c r="AI153" s="315" t="s">
        <v>166</v>
      </c>
      <c r="AJ153" s="140" t="s">
        <v>125</v>
      </c>
      <c r="AK153" s="226" t="s">
        <v>126</v>
      </c>
      <c r="AL153" s="315" t="s">
        <v>166</v>
      </c>
      <c r="AM153" s="117"/>
    </row>
    <row r="154" spans="1:39" ht="13" x14ac:dyDescent="0.3">
      <c r="A154" s="30"/>
      <c r="B154" s="18"/>
      <c r="C154" s="80"/>
      <c r="D154" s="26"/>
      <c r="E154" s="321"/>
      <c r="F154" s="80"/>
      <c r="G154" s="26"/>
      <c r="H154" s="321"/>
      <c r="I154" s="80"/>
      <c r="J154" s="26"/>
      <c r="K154" s="118"/>
      <c r="L154" s="80"/>
      <c r="M154" s="26"/>
      <c r="N154" s="321"/>
      <c r="O154" s="16"/>
      <c r="P154" s="17"/>
      <c r="Q154" s="121"/>
      <c r="R154" s="17"/>
      <c r="S154" s="17"/>
      <c r="T154" s="17"/>
      <c r="U154" s="17"/>
      <c r="V154" s="17"/>
      <c r="W154" s="121"/>
      <c r="X154" s="17"/>
      <c r="Y154" s="17"/>
      <c r="Z154" s="17"/>
      <c r="AA154" s="17"/>
      <c r="AB154" s="17"/>
      <c r="AC154" s="17"/>
      <c r="AD154" s="17"/>
      <c r="AE154" s="17"/>
      <c r="AF154" s="17"/>
      <c r="AG154" s="16"/>
      <c r="AH154" s="17"/>
      <c r="AI154" s="338"/>
      <c r="AJ154" s="16"/>
      <c r="AK154" s="17"/>
      <c r="AL154" s="338"/>
      <c r="AM154" s="52"/>
    </row>
    <row r="155" spans="1:39" x14ac:dyDescent="0.25">
      <c r="A155" s="35" t="s">
        <v>59</v>
      </c>
      <c r="B155" s="36" t="s">
        <v>2</v>
      </c>
      <c r="C155" s="48"/>
      <c r="D155" s="135"/>
      <c r="E155" s="317"/>
      <c r="F155" s="90">
        <f>F156-AG156</f>
        <v>1.1447833070579669</v>
      </c>
      <c r="G155" s="240">
        <f>G156-AH156</f>
        <v>-0.83268592771515459</v>
      </c>
      <c r="H155" s="331">
        <f>H156-AI156</f>
        <v>-1.0621112950224392</v>
      </c>
      <c r="I155" s="48"/>
      <c r="J155" s="135"/>
      <c r="K155" s="136"/>
      <c r="L155" s="48"/>
      <c r="M155" s="135"/>
      <c r="N155" s="317"/>
      <c r="O155" s="48"/>
      <c r="P155" s="135"/>
      <c r="Q155" s="136"/>
      <c r="R155" s="135"/>
      <c r="S155" s="135"/>
      <c r="T155" s="135"/>
      <c r="U155" s="135"/>
      <c r="V155" s="135"/>
      <c r="W155" s="136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217"/>
      <c r="AH155" s="253"/>
      <c r="AI155" s="333"/>
      <c r="AJ155" s="202">
        <v>-4</v>
      </c>
      <c r="AK155" s="259">
        <v>-4</v>
      </c>
      <c r="AL155" s="339">
        <v>-4</v>
      </c>
      <c r="AM155" s="111" t="s">
        <v>56</v>
      </c>
    </row>
    <row r="156" spans="1:39" ht="13" x14ac:dyDescent="0.3">
      <c r="A156" s="38" t="s">
        <v>58</v>
      </c>
      <c r="B156" s="36" t="s">
        <v>2</v>
      </c>
      <c r="C156" s="48"/>
      <c r="D156" s="135"/>
      <c r="E156" s="317"/>
      <c r="F156" s="48">
        <f>F142</f>
        <v>5.3783957532283253</v>
      </c>
      <c r="G156" s="135">
        <f>G142</f>
        <v>3.7763324139104832</v>
      </c>
      <c r="H156" s="317">
        <f>H142</f>
        <v>3.5856470793957653</v>
      </c>
      <c r="I156" s="48"/>
      <c r="J156" s="135"/>
      <c r="K156" s="136"/>
      <c r="L156" s="48"/>
      <c r="M156" s="135"/>
      <c r="N156" s="317"/>
      <c r="O156" s="48"/>
      <c r="P156" s="135"/>
      <c r="Q156" s="136"/>
      <c r="R156" s="135"/>
      <c r="S156" s="135"/>
      <c r="T156" s="135"/>
      <c r="U156" s="135"/>
      <c r="V156" s="135"/>
      <c r="W156" s="136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218">
        <f>AG69</f>
        <v>4.2336124461703584</v>
      </c>
      <c r="AH156" s="254">
        <f>AH69</f>
        <v>4.6090183416256378</v>
      </c>
      <c r="AI156" s="334">
        <f>AI69</f>
        <v>4.6477583744182045</v>
      </c>
      <c r="AJ156" s="203"/>
      <c r="AK156" s="251"/>
      <c r="AL156" s="318"/>
      <c r="AM156" s="22"/>
    </row>
    <row r="157" spans="1:39" x14ac:dyDescent="0.25">
      <c r="A157" s="35" t="s">
        <v>60</v>
      </c>
      <c r="B157" s="36" t="s">
        <v>2</v>
      </c>
      <c r="C157" s="48"/>
      <c r="D157" s="135"/>
      <c r="E157" s="317"/>
      <c r="F157" s="48">
        <f>F156+AG156</f>
        <v>9.6120081993986837</v>
      </c>
      <c r="G157" s="135">
        <f>G156+AH156</f>
        <v>8.3853507555361215</v>
      </c>
      <c r="H157" s="317">
        <f>H156+AI156</f>
        <v>8.2334054538139689</v>
      </c>
      <c r="I157" s="48"/>
      <c r="J157" s="135"/>
      <c r="K157" s="136"/>
      <c r="L157" s="48"/>
      <c r="M157" s="135"/>
      <c r="N157" s="317"/>
      <c r="O157" s="48"/>
      <c r="P157" s="135"/>
      <c r="Q157" s="136"/>
      <c r="R157" s="135"/>
      <c r="S157" s="135"/>
      <c r="T157" s="135"/>
      <c r="U157" s="135"/>
      <c r="V157" s="135"/>
      <c r="W157" s="136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217"/>
      <c r="AH157" s="253"/>
      <c r="AI157" s="333"/>
      <c r="AJ157" s="48"/>
      <c r="AK157" s="135"/>
      <c r="AL157" s="317"/>
      <c r="AM157" s="22"/>
    </row>
    <row r="158" spans="1:39" ht="13" x14ac:dyDescent="0.3">
      <c r="A158" s="43"/>
      <c r="B158" s="26"/>
      <c r="C158" s="46"/>
      <c r="D158" s="24"/>
      <c r="E158" s="326"/>
      <c r="F158" s="46"/>
      <c r="G158" s="24"/>
      <c r="H158" s="326"/>
      <c r="I158" s="46"/>
      <c r="J158" s="24"/>
      <c r="K158" s="137"/>
      <c r="L158" s="46"/>
      <c r="M158" s="24"/>
      <c r="N158" s="326"/>
      <c r="O158" s="46"/>
      <c r="P158" s="24"/>
      <c r="Q158" s="137"/>
      <c r="R158" s="24"/>
      <c r="S158" s="24"/>
      <c r="T158" s="24"/>
      <c r="U158" s="24"/>
      <c r="V158" s="24"/>
      <c r="W158" s="137"/>
      <c r="X158" s="24"/>
      <c r="Y158" s="24"/>
      <c r="Z158" s="24"/>
      <c r="AA158" s="24"/>
      <c r="AB158" s="24"/>
      <c r="AC158" s="24"/>
      <c r="AD158" s="24"/>
      <c r="AE158" s="24"/>
      <c r="AF158" s="24"/>
      <c r="AG158" s="219"/>
      <c r="AH158" s="255"/>
      <c r="AI158" s="335"/>
      <c r="AJ158" s="167"/>
      <c r="AK158" s="42"/>
      <c r="AL158" s="316"/>
      <c r="AM158" s="22"/>
    </row>
    <row r="159" spans="1:39" x14ac:dyDescent="0.25">
      <c r="A159" s="35" t="s">
        <v>78</v>
      </c>
      <c r="B159" s="91" t="s">
        <v>30</v>
      </c>
      <c r="C159" s="49"/>
      <c r="D159" s="238"/>
      <c r="E159" s="355"/>
      <c r="F159" s="94">
        <f>F160-AG160</f>
        <v>-91.346759169403867</v>
      </c>
      <c r="G159" s="246">
        <f>G160-AH160</f>
        <v>-88.746759169403873</v>
      </c>
      <c r="H159" s="332">
        <f>H160-AI160</f>
        <v>-87.746759169403873</v>
      </c>
      <c r="I159" s="48"/>
      <c r="J159" s="135"/>
      <c r="K159" s="136"/>
      <c r="L159" s="48"/>
      <c r="M159" s="135"/>
      <c r="N159" s="317"/>
      <c r="O159" s="48"/>
      <c r="P159" s="135"/>
      <c r="Q159" s="136"/>
      <c r="R159" s="135"/>
      <c r="S159" s="135"/>
      <c r="T159" s="135"/>
      <c r="U159" s="135"/>
      <c r="V159" s="135"/>
      <c r="W159" s="136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220"/>
      <c r="AH159" s="256"/>
      <c r="AI159" s="336"/>
      <c r="AJ159" s="202">
        <f>-99.2+R22</f>
        <v>-98.2</v>
      </c>
      <c r="AK159" s="259">
        <f>-94.9+S22</f>
        <v>-93.9</v>
      </c>
      <c r="AL159" s="339">
        <f>-93.7+T22</f>
        <v>-92.7</v>
      </c>
      <c r="AM159" s="280" t="s">
        <v>130</v>
      </c>
    </row>
    <row r="160" spans="1:39" ht="13" x14ac:dyDescent="0.3">
      <c r="A160" s="38" t="s">
        <v>77</v>
      </c>
      <c r="B160" s="91" t="s">
        <v>30</v>
      </c>
      <c r="C160" s="49"/>
      <c r="D160" s="238"/>
      <c r="E160" s="355"/>
      <c r="F160" s="95">
        <f>F143</f>
        <v>-85.68880017344074</v>
      </c>
      <c r="G160" s="247">
        <f>G143</f>
        <v>-83.088800173440745</v>
      </c>
      <c r="H160" s="330">
        <f>H143</f>
        <v>-82.088800173440745</v>
      </c>
      <c r="I160" s="48"/>
      <c r="J160" s="135"/>
      <c r="K160" s="136"/>
      <c r="L160" s="48"/>
      <c r="M160" s="135"/>
      <c r="N160" s="317"/>
      <c r="O160" s="48"/>
      <c r="P160" s="135"/>
      <c r="Q160" s="136"/>
      <c r="R160" s="135"/>
      <c r="S160" s="135"/>
      <c r="T160" s="135"/>
      <c r="U160" s="135"/>
      <c r="V160" s="135"/>
      <c r="W160" s="136"/>
      <c r="X160" s="135"/>
      <c r="Y160" s="135"/>
      <c r="Z160" s="135"/>
      <c r="AA160" s="135"/>
      <c r="AB160" s="135"/>
      <c r="AC160" s="135"/>
      <c r="AD160" s="135"/>
      <c r="AE160" s="135"/>
      <c r="AF160" s="135"/>
      <c r="AG160" s="218">
        <f>AG73</f>
        <v>5.6579589959631207</v>
      </c>
      <c r="AH160" s="254">
        <f>AH73</f>
        <v>5.6579589959631207</v>
      </c>
      <c r="AI160" s="334">
        <f>AI73</f>
        <v>5.6579589959631207</v>
      </c>
      <c r="AJ160" s="203"/>
      <c r="AK160" s="251"/>
      <c r="AL160" s="318"/>
      <c r="AM160" s="52"/>
    </row>
    <row r="161" spans="1:39" x14ac:dyDescent="0.25">
      <c r="A161" s="35" t="s">
        <v>76</v>
      </c>
      <c r="B161" s="91" t="s">
        <v>30</v>
      </c>
      <c r="C161" s="49"/>
      <c r="D161" s="238"/>
      <c r="E161" s="355"/>
      <c r="F161" s="48">
        <f>F160+AG160</f>
        <v>-80.030841177477612</v>
      </c>
      <c r="G161" s="135">
        <f>G160+AH160</f>
        <v>-77.430841177477618</v>
      </c>
      <c r="H161" s="317">
        <f>H160+AI160</f>
        <v>-76.430841177477618</v>
      </c>
      <c r="I161" s="48"/>
      <c r="J161" s="135"/>
      <c r="K161" s="136"/>
      <c r="L161" s="48"/>
      <c r="M161" s="135"/>
      <c r="N161" s="317"/>
      <c r="O161" s="48"/>
      <c r="P161" s="135"/>
      <c r="Q161" s="136"/>
      <c r="R161" s="135"/>
      <c r="S161" s="135"/>
      <c r="T161" s="135"/>
      <c r="U161" s="135"/>
      <c r="V161" s="135"/>
      <c r="W161" s="136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220"/>
      <c r="AH161" s="256"/>
      <c r="AI161" s="336"/>
      <c r="AJ161" s="48"/>
      <c r="AK161" s="135"/>
      <c r="AL161" s="317"/>
      <c r="AM161" s="52"/>
    </row>
    <row r="162" spans="1:39" s="47" customFormat="1" x14ac:dyDescent="0.25">
      <c r="A162" s="70"/>
      <c r="B162" s="26"/>
      <c r="C162" s="43"/>
      <c r="D162" s="239"/>
      <c r="E162" s="328"/>
      <c r="F162" s="43"/>
      <c r="G162" s="24"/>
      <c r="H162" s="137"/>
      <c r="I162" s="46"/>
      <c r="J162" s="24"/>
      <c r="K162" s="137"/>
      <c r="L162" s="46"/>
      <c r="M162" s="24"/>
      <c r="N162" s="326"/>
      <c r="O162" s="46"/>
      <c r="P162" s="24"/>
      <c r="Q162" s="137"/>
      <c r="R162" s="24"/>
      <c r="S162" s="24"/>
      <c r="T162" s="24"/>
      <c r="U162" s="24"/>
      <c r="V162" s="24"/>
      <c r="W162" s="137"/>
      <c r="X162" s="24"/>
      <c r="Y162" s="24"/>
      <c r="Z162" s="24"/>
      <c r="AA162" s="24"/>
      <c r="AB162" s="24"/>
      <c r="AC162" s="24"/>
      <c r="AD162" s="24"/>
      <c r="AE162" s="24"/>
      <c r="AF162" s="24"/>
      <c r="AG162" s="221"/>
      <c r="AH162" s="257"/>
      <c r="AI162" s="337"/>
      <c r="AJ162" s="43"/>
      <c r="AK162" s="239"/>
      <c r="AL162" s="328"/>
      <c r="AM162" s="52"/>
    </row>
    <row r="163" spans="1:39" s="47" customFormat="1" ht="13" x14ac:dyDescent="0.3">
      <c r="A163" s="35" t="s">
        <v>75</v>
      </c>
      <c r="B163" s="91" t="s">
        <v>31</v>
      </c>
      <c r="C163" s="95">
        <f>C164-AG164</f>
        <v>-66.666726161177863</v>
      </c>
      <c r="D163" s="247">
        <f>D164-AH164</f>
        <v>-64.066726161177868</v>
      </c>
      <c r="E163" s="330">
        <f>E164-AI164</f>
        <v>-63.066726161177861</v>
      </c>
      <c r="F163" s="48"/>
      <c r="G163" s="135"/>
      <c r="H163" s="136"/>
      <c r="I163" s="48"/>
      <c r="J163" s="135"/>
      <c r="K163" s="136"/>
      <c r="L163" s="48"/>
      <c r="M163" s="135"/>
      <c r="N163" s="317"/>
      <c r="O163" s="48"/>
      <c r="P163" s="135"/>
      <c r="Q163" s="136"/>
      <c r="R163" s="135"/>
      <c r="S163" s="135"/>
      <c r="T163" s="135"/>
      <c r="U163" s="135"/>
      <c r="V163" s="135"/>
      <c r="W163" s="136"/>
      <c r="X163" s="135"/>
      <c r="Y163" s="135"/>
      <c r="Z163" s="135"/>
      <c r="AA163" s="135"/>
      <c r="AB163" s="135"/>
      <c r="AC163" s="135"/>
      <c r="AD163" s="135"/>
      <c r="AE163" s="135"/>
      <c r="AF163" s="135"/>
      <c r="AG163" s="220"/>
      <c r="AH163" s="256"/>
      <c r="AI163" s="336"/>
      <c r="AJ163" s="203"/>
      <c r="AK163" s="251"/>
      <c r="AL163" s="318"/>
      <c r="AM163" s="56" t="s">
        <v>193</v>
      </c>
    </row>
    <row r="164" spans="1:39" s="47" customFormat="1" ht="13" x14ac:dyDescent="0.3">
      <c r="A164" s="38" t="s">
        <v>74</v>
      </c>
      <c r="B164" s="91" t="s">
        <v>31</v>
      </c>
      <c r="C164" s="48">
        <f>C145</f>
        <v>-61.009075303548087</v>
      </c>
      <c r="D164" s="135">
        <f>D145</f>
        <v>-58.409075303548093</v>
      </c>
      <c r="E164" s="317">
        <f>E145</f>
        <v>-57.409075303548093</v>
      </c>
      <c r="F164" s="48"/>
      <c r="G164" s="135"/>
      <c r="H164" s="136"/>
      <c r="I164" s="48"/>
      <c r="J164" s="135"/>
      <c r="K164" s="136"/>
      <c r="L164" s="48"/>
      <c r="M164" s="135"/>
      <c r="N164" s="317"/>
      <c r="O164" s="48"/>
      <c r="P164" s="135"/>
      <c r="Q164" s="136"/>
      <c r="R164" s="135"/>
      <c r="S164" s="135"/>
      <c r="T164" s="135"/>
      <c r="U164" s="135"/>
      <c r="V164" s="135"/>
      <c r="W164" s="136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218">
        <f>AG77</f>
        <v>5.657650857629771</v>
      </c>
      <c r="AH164" s="254">
        <f>AH77</f>
        <v>5.657650857629771</v>
      </c>
      <c r="AI164" s="334">
        <f>AI77</f>
        <v>5.657650857629771</v>
      </c>
      <c r="AJ164" s="203"/>
      <c r="AK164" s="251"/>
      <c r="AL164" s="318"/>
      <c r="AM164" s="52"/>
    </row>
    <row r="165" spans="1:39" s="47" customFormat="1" x14ac:dyDescent="0.25">
      <c r="A165" s="35" t="s">
        <v>73</v>
      </c>
      <c r="B165" s="91" t="s">
        <v>31</v>
      </c>
      <c r="C165" s="90">
        <f>C164+AG164</f>
        <v>-55.351424445918319</v>
      </c>
      <c r="D165" s="240">
        <f>D164+AH164</f>
        <v>-52.751424445918325</v>
      </c>
      <c r="E165" s="331">
        <f>E164+AI164</f>
        <v>-51.751424445918325</v>
      </c>
      <c r="F165" s="48"/>
      <c r="G165" s="135"/>
      <c r="H165" s="136"/>
      <c r="I165" s="48"/>
      <c r="J165" s="135"/>
      <c r="K165" s="136"/>
      <c r="L165" s="48"/>
      <c r="M165" s="135"/>
      <c r="N165" s="317"/>
      <c r="O165" s="48"/>
      <c r="P165" s="135"/>
      <c r="Q165" s="136"/>
      <c r="R165" s="135"/>
      <c r="S165" s="135"/>
      <c r="T165" s="135"/>
      <c r="U165" s="135"/>
      <c r="V165" s="135"/>
      <c r="W165" s="136"/>
      <c r="X165" s="135"/>
      <c r="Y165" s="135"/>
      <c r="Z165" s="135"/>
      <c r="AA165" s="135"/>
      <c r="AB165" s="135"/>
      <c r="AC165" s="135"/>
      <c r="AD165" s="135"/>
      <c r="AE165" s="135"/>
      <c r="AF165" s="135"/>
      <c r="AG165" s="220"/>
      <c r="AH165" s="256"/>
      <c r="AI165" s="336"/>
      <c r="AJ165" s="202">
        <v>-50</v>
      </c>
      <c r="AK165" s="259">
        <v>-50</v>
      </c>
      <c r="AL165" s="339">
        <v>-50</v>
      </c>
      <c r="AM165" s="111" t="s">
        <v>45</v>
      </c>
    </row>
    <row r="166" spans="1:39" s="47" customFormat="1" x14ac:dyDescent="0.25">
      <c r="A166" s="70"/>
      <c r="B166" s="26"/>
      <c r="C166" s="46"/>
      <c r="D166" s="24"/>
      <c r="E166" s="137"/>
      <c r="F166" s="46"/>
      <c r="G166" s="24"/>
      <c r="H166" s="137"/>
      <c r="I166" s="46"/>
      <c r="J166" s="24"/>
      <c r="K166" s="137"/>
      <c r="L166" s="46"/>
      <c r="M166" s="24"/>
      <c r="N166" s="326"/>
      <c r="O166" s="46"/>
      <c r="P166" s="24"/>
      <c r="Q166" s="137"/>
      <c r="R166" s="24"/>
      <c r="S166" s="24"/>
      <c r="T166" s="24"/>
      <c r="U166" s="24"/>
      <c r="V166" s="24"/>
      <c r="W166" s="137"/>
      <c r="X166" s="24"/>
      <c r="Y166" s="24"/>
      <c r="Z166" s="24"/>
      <c r="AA166" s="24"/>
      <c r="AB166" s="24"/>
      <c r="AC166" s="24"/>
      <c r="AD166" s="24"/>
      <c r="AE166" s="24"/>
      <c r="AF166" s="24"/>
      <c r="AG166" s="221"/>
      <c r="AH166" s="257"/>
      <c r="AI166" s="337"/>
      <c r="AJ166" s="43"/>
      <c r="AK166" s="239"/>
      <c r="AL166" s="328"/>
      <c r="AM166" s="56"/>
    </row>
    <row r="167" spans="1:39" s="47" customFormat="1" x14ac:dyDescent="0.25">
      <c r="A167" s="35" t="s">
        <v>61</v>
      </c>
      <c r="B167" s="36" t="s">
        <v>2</v>
      </c>
      <c r="C167" s="48"/>
      <c r="D167" s="135"/>
      <c r="E167" s="136"/>
      <c r="F167" s="48"/>
      <c r="G167" s="135"/>
      <c r="H167" s="136"/>
      <c r="I167" s="48"/>
      <c r="J167" s="135"/>
      <c r="K167" s="136"/>
      <c r="L167" s="90">
        <f>L168-AG168</f>
        <v>-3.9160541991507483</v>
      </c>
      <c r="M167" s="240">
        <f>M168-AH168</f>
        <v>-3.9160541991507456</v>
      </c>
      <c r="N167" s="331">
        <f>N168-AI168</f>
        <v>-3.9160541991507491</v>
      </c>
      <c r="O167" s="48"/>
      <c r="P167" s="135"/>
      <c r="Q167" s="136"/>
      <c r="R167" s="135"/>
      <c r="S167" s="135"/>
      <c r="T167" s="135"/>
      <c r="U167" s="135"/>
      <c r="V167" s="135"/>
      <c r="W167" s="136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217"/>
      <c r="AH167" s="253"/>
      <c r="AI167" s="333"/>
      <c r="AJ167" s="202">
        <v>-4</v>
      </c>
      <c r="AK167" s="259">
        <v>-4</v>
      </c>
      <c r="AL167" s="339">
        <v>-4</v>
      </c>
      <c r="AM167" s="111" t="s">
        <v>56</v>
      </c>
    </row>
    <row r="168" spans="1:39" s="47" customFormat="1" ht="13" x14ac:dyDescent="0.3">
      <c r="A168" s="38" t="s">
        <v>62</v>
      </c>
      <c r="B168" s="36" t="s">
        <v>2</v>
      </c>
      <c r="C168" s="48"/>
      <c r="D168" s="135"/>
      <c r="E168" s="136"/>
      <c r="F168" s="48"/>
      <c r="G168" s="135"/>
      <c r="H168" s="136"/>
      <c r="I168" s="48"/>
      <c r="J168" s="135"/>
      <c r="K168" s="136"/>
      <c r="L168" s="48">
        <f>L142</f>
        <v>-1.4567301455488992</v>
      </c>
      <c r="M168" s="135">
        <f>M142</f>
        <v>-1.4567301455488912</v>
      </c>
      <c r="N168" s="317">
        <f>N142</f>
        <v>-1.4567301455488999</v>
      </c>
      <c r="O168" s="48"/>
      <c r="P168" s="135"/>
      <c r="Q168" s="136"/>
      <c r="R168" s="135"/>
      <c r="S168" s="135"/>
      <c r="T168" s="135"/>
      <c r="U168" s="135"/>
      <c r="V168" s="135"/>
      <c r="W168" s="136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218">
        <f>AG81</f>
        <v>2.4593240536018492</v>
      </c>
      <c r="AH168" s="254">
        <f>AH81</f>
        <v>2.4593240536018541</v>
      </c>
      <c r="AI168" s="334">
        <f>AI81</f>
        <v>2.4593240536018492</v>
      </c>
      <c r="AJ168" s="203"/>
      <c r="AK168" s="251"/>
      <c r="AL168" s="318"/>
      <c r="AM168" s="22"/>
    </row>
    <row r="169" spans="1:39" s="47" customFormat="1" x14ac:dyDescent="0.25">
      <c r="A169" s="35" t="s">
        <v>63</v>
      </c>
      <c r="B169" s="36" t="s">
        <v>2</v>
      </c>
      <c r="C169" s="48"/>
      <c r="D169" s="135"/>
      <c r="E169" s="136"/>
      <c r="F169" s="48"/>
      <c r="G169" s="135"/>
      <c r="H169" s="136"/>
      <c r="I169" s="48"/>
      <c r="J169" s="135"/>
      <c r="K169" s="136"/>
      <c r="L169" s="48">
        <f>L168+AG168</f>
        <v>1.00259390805295</v>
      </c>
      <c r="M169" s="135">
        <f>M168+AH168</f>
        <v>1.0025939080529629</v>
      </c>
      <c r="N169" s="317">
        <f>N168+AI168</f>
        <v>1.0025939080529493</v>
      </c>
      <c r="O169" s="48"/>
      <c r="P169" s="135"/>
      <c r="Q169" s="136"/>
      <c r="R169" s="135"/>
      <c r="S169" s="135"/>
      <c r="T169" s="135"/>
      <c r="U169" s="135"/>
      <c r="V169" s="135"/>
      <c r="W169" s="136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217"/>
      <c r="AH169" s="253"/>
      <c r="AI169" s="333"/>
      <c r="AJ169" s="48"/>
      <c r="AK169" s="135"/>
      <c r="AL169" s="317"/>
      <c r="AM169" s="22"/>
    </row>
    <row r="170" spans="1:39" s="47" customFormat="1" ht="13" x14ac:dyDescent="0.3">
      <c r="A170" s="43"/>
      <c r="B170" s="26"/>
      <c r="C170" s="46"/>
      <c r="D170" s="24"/>
      <c r="E170" s="137"/>
      <c r="F170" s="46"/>
      <c r="G170" s="24"/>
      <c r="H170" s="137"/>
      <c r="I170" s="46"/>
      <c r="J170" s="24"/>
      <c r="K170" s="137"/>
      <c r="L170" s="46"/>
      <c r="M170" s="24"/>
      <c r="N170" s="326"/>
      <c r="O170" s="46"/>
      <c r="P170" s="24"/>
      <c r="Q170" s="137"/>
      <c r="R170" s="24"/>
      <c r="S170" s="24"/>
      <c r="T170" s="24"/>
      <c r="U170" s="24"/>
      <c r="V170" s="24"/>
      <c r="W170" s="137"/>
      <c r="X170" s="24"/>
      <c r="Y170" s="24"/>
      <c r="Z170" s="24"/>
      <c r="AA170" s="24"/>
      <c r="AB170" s="24"/>
      <c r="AC170" s="24"/>
      <c r="AD170" s="24"/>
      <c r="AE170" s="24"/>
      <c r="AF170" s="24"/>
      <c r="AG170" s="219"/>
      <c r="AH170" s="255"/>
      <c r="AI170" s="335"/>
      <c r="AJ170" s="43"/>
      <c r="AK170" s="239"/>
      <c r="AL170" s="328"/>
      <c r="AM170" s="56"/>
    </row>
    <row r="171" spans="1:39" s="47" customFormat="1" x14ac:dyDescent="0.25">
      <c r="A171" s="35" t="s">
        <v>72</v>
      </c>
      <c r="B171" s="91" t="s">
        <v>30</v>
      </c>
      <c r="C171" s="48"/>
      <c r="D171" s="135"/>
      <c r="E171" s="136"/>
      <c r="F171" s="48"/>
      <c r="G171" s="135"/>
      <c r="H171" s="136"/>
      <c r="I171" s="48"/>
      <c r="J171" s="135"/>
      <c r="K171" s="136"/>
      <c r="L171" s="94">
        <f>L172-AG172</f>
        <v>-105.74675916940387</v>
      </c>
      <c r="M171" s="246">
        <f>M172-AH172</f>
        <v>-103.14675916940388</v>
      </c>
      <c r="N171" s="332">
        <f>N172-AI172</f>
        <v>-102.14675916940388</v>
      </c>
      <c r="O171" s="48"/>
      <c r="P171" s="135"/>
      <c r="Q171" s="136"/>
      <c r="R171" s="135"/>
      <c r="S171" s="135"/>
      <c r="T171" s="135"/>
      <c r="U171" s="135"/>
      <c r="V171" s="135"/>
      <c r="W171" s="136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220"/>
      <c r="AH171" s="256"/>
      <c r="AI171" s="336"/>
      <c r="AJ171" s="202">
        <f>-110.1+R21</f>
        <v>-109.1</v>
      </c>
      <c r="AK171" s="259">
        <f>-107.5+S21</f>
        <v>-106.5</v>
      </c>
      <c r="AL171" s="339">
        <f>-106.5+T21</f>
        <v>-105.5</v>
      </c>
      <c r="AM171" s="280" t="s">
        <v>178</v>
      </c>
    </row>
    <row r="172" spans="1:39" s="47" customFormat="1" ht="13" x14ac:dyDescent="0.3">
      <c r="A172" s="38" t="s">
        <v>71</v>
      </c>
      <c r="B172" s="91" t="s">
        <v>30</v>
      </c>
      <c r="C172" s="48"/>
      <c r="D172" s="135"/>
      <c r="E172" s="136"/>
      <c r="F172" s="48"/>
      <c r="G172" s="135"/>
      <c r="H172" s="136"/>
      <c r="I172" s="48"/>
      <c r="J172" s="135"/>
      <c r="K172" s="136"/>
      <c r="L172" s="95">
        <f>L143</f>
        <v>-100.08880017344075</v>
      </c>
      <c r="M172" s="247">
        <f>M143</f>
        <v>-97.488800173440751</v>
      </c>
      <c r="N172" s="330">
        <f>N143</f>
        <v>-96.488800173440751</v>
      </c>
      <c r="O172" s="48"/>
      <c r="P172" s="135"/>
      <c r="Q172" s="136"/>
      <c r="R172" s="135"/>
      <c r="S172" s="135"/>
      <c r="T172" s="135"/>
      <c r="U172" s="135"/>
      <c r="V172" s="135"/>
      <c r="W172" s="136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218">
        <f>AG85</f>
        <v>5.6579589959631207</v>
      </c>
      <c r="AH172" s="254">
        <f>AH85</f>
        <v>5.6579589959631207</v>
      </c>
      <c r="AI172" s="334">
        <f>AI85</f>
        <v>5.6579589959631207</v>
      </c>
      <c r="AJ172" s="203"/>
      <c r="AK172" s="251"/>
      <c r="AL172" s="204"/>
      <c r="AM172" s="52"/>
    </row>
    <row r="173" spans="1:39" s="47" customFormat="1" x14ac:dyDescent="0.25">
      <c r="A173" s="35" t="s">
        <v>70</v>
      </c>
      <c r="B173" s="91" t="s">
        <v>30</v>
      </c>
      <c r="C173" s="48"/>
      <c r="D173" s="135"/>
      <c r="E173" s="136"/>
      <c r="F173" s="48"/>
      <c r="G173" s="135"/>
      <c r="H173" s="136"/>
      <c r="I173" s="48"/>
      <c r="J173" s="135"/>
      <c r="K173" s="136"/>
      <c r="L173" s="48">
        <f>L172+AG172</f>
        <v>-94.430841177477618</v>
      </c>
      <c r="M173" s="135">
        <f>M172+AH172</f>
        <v>-91.830841177477623</v>
      </c>
      <c r="N173" s="317">
        <f>N172+AI172</f>
        <v>-90.830841177477623</v>
      </c>
      <c r="O173" s="48"/>
      <c r="P173" s="135"/>
      <c r="Q173" s="136"/>
      <c r="R173" s="135"/>
      <c r="S173" s="135"/>
      <c r="T173" s="135"/>
      <c r="U173" s="135"/>
      <c r="V173" s="135"/>
      <c r="W173" s="136"/>
      <c r="X173" s="135"/>
      <c r="Y173" s="135"/>
      <c r="Z173" s="135"/>
      <c r="AA173" s="135"/>
      <c r="AB173" s="135"/>
      <c r="AC173" s="135"/>
      <c r="AD173" s="135"/>
      <c r="AE173" s="135"/>
      <c r="AF173" s="135"/>
      <c r="AG173" s="220"/>
      <c r="AH173" s="256"/>
      <c r="AI173" s="336"/>
      <c r="AJ173" s="48"/>
      <c r="AK173" s="135"/>
      <c r="AL173" s="136"/>
      <c r="AM173" s="52"/>
    </row>
    <row r="174" spans="1:39" s="47" customFormat="1" x14ac:dyDescent="0.25">
      <c r="A174" s="70"/>
      <c r="B174" s="26"/>
      <c r="C174" s="46"/>
      <c r="D174" s="24"/>
      <c r="E174" s="137"/>
      <c r="F174" s="46"/>
      <c r="G174" s="24"/>
      <c r="H174" s="137"/>
      <c r="I174" s="46"/>
      <c r="J174" s="24"/>
      <c r="K174" s="137"/>
      <c r="L174" s="46"/>
      <c r="M174" s="24"/>
      <c r="N174" s="137"/>
      <c r="O174" s="46"/>
      <c r="P174" s="24"/>
      <c r="Q174" s="137"/>
      <c r="R174" s="24"/>
      <c r="S174" s="24"/>
      <c r="T174" s="24"/>
      <c r="U174" s="24"/>
      <c r="V174" s="24"/>
      <c r="W174" s="137"/>
      <c r="X174" s="24"/>
      <c r="Y174" s="24"/>
      <c r="Z174" s="24"/>
      <c r="AA174" s="24"/>
      <c r="AB174" s="24"/>
      <c r="AC174" s="24"/>
      <c r="AD174" s="24"/>
      <c r="AE174" s="24"/>
      <c r="AF174" s="24"/>
      <c r="AG174" s="221"/>
      <c r="AH174" s="257"/>
      <c r="AI174" s="222"/>
      <c r="AJ174" s="43"/>
      <c r="AK174" s="239"/>
      <c r="AL174" s="181"/>
      <c r="AM174" s="56"/>
    </row>
    <row r="175" spans="1:39" s="47" customFormat="1" ht="13" x14ac:dyDescent="0.3">
      <c r="A175" s="35" t="s">
        <v>69</v>
      </c>
      <c r="B175" s="91" t="s">
        <v>31</v>
      </c>
      <c r="C175" s="48"/>
      <c r="D175" s="135"/>
      <c r="E175" s="136"/>
      <c r="F175" s="48"/>
      <c r="G175" s="135"/>
      <c r="H175" s="136"/>
      <c r="I175" s="95">
        <f>I176-AG176</f>
        <v>-78.607417016692452</v>
      </c>
      <c r="J175" s="247">
        <f>J176-AH176</f>
        <v>-76.007417016692457</v>
      </c>
      <c r="K175" s="330">
        <f>K176-AI176</f>
        <v>-75.007417016692443</v>
      </c>
      <c r="L175" s="48"/>
      <c r="M175" s="135"/>
      <c r="N175" s="136"/>
      <c r="O175" s="48"/>
      <c r="P175" s="135"/>
      <c r="Q175" s="136"/>
      <c r="R175" s="135"/>
      <c r="S175" s="135"/>
      <c r="T175" s="135"/>
      <c r="U175" s="135"/>
      <c r="V175" s="135"/>
      <c r="W175" s="136"/>
      <c r="X175" s="135"/>
      <c r="Y175" s="135"/>
      <c r="Z175" s="135"/>
      <c r="AA175" s="135"/>
      <c r="AB175" s="135"/>
      <c r="AC175" s="135"/>
      <c r="AD175" s="135"/>
      <c r="AE175" s="135"/>
      <c r="AF175" s="135"/>
      <c r="AG175" s="220"/>
      <c r="AH175" s="256"/>
      <c r="AI175" s="336"/>
      <c r="AJ175" s="203"/>
      <c r="AK175" s="251"/>
      <c r="AL175" s="204"/>
      <c r="AM175" s="56" t="s">
        <v>193</v>
      </c>
    </row>
    <row r="176" spans="1:39" s="47" customFormat="1" ht="13" x14ac:dyDescent="0.3">
      <c r="A176" s="38" t="s">
        <v>68</v>
      </c>
      <c r="B176" s="91" t="s">
        <v>31</v>
      </c>
      <c r="C176" s="48"/>
      <c r="D176" s="135"/>
      <c r="E176" s="136"/>
      <c r="F176" s="48"/>
      <c r="G176" s="135"/>
      <c r="H176" s="136"/>
      <c r="I176" s="95">
        <f>I145</f>
        <v>-72.955856385409774</v>
      </c>
      <c r="J176" s="247">
        <f>J145</f>
        <v>-70.35585638540978</v>
      </c>
      <c r="K176" s="330">
        <f>K145</f>
        <v>-69.355856385409766</v>
      </c>
      <c r="L176" s="48"/>
      <c r="M176" s="135"/>
      <c r="N176" s="136"/>
      <c r="O176" s="48"/>
      <c r="P176" s="135"/>
      <c r="Q176" s="136"/>
      <c r="R176" s="135"/>
      <c r="S176" s="135"/>
      <c r="T176" s="135"/>
      <c r="U176" s="135"/>
      <c r="V176" s="135"/>
      <c r="W176" s="136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218">
        <f>AG89</f>
        <v>5.6515606312826723</v>
      </c>
      <c r="AH176" s="254">
        <f>AH89</f>
        <v>5.6515606312826723</v>
      </c>
      <c r="AI176" s="334">
        <f>AI89</f>
        <v>5.6515606312826723</v>
      </c>
      <c r="AJ176" s="203"/>
      <c r="AK176" s="251"/>
      <c r="AL176" s="204"/>
      <c r="AM176" s="52"/>
    </row>
    <row r="177" spans="1:39" s="47" customFormat="1" x14ac:dyDescent="0.25">
      <c r="A177" s="35" t="s">
        <v>67</v>
      </c>
      <c r="B177" s="91" t="s">
        <v>31</v>
      </c>
      <c r="C177" s="48"/>
      <c r="D177" s="135"/>
      <c r="E177" s="136"/>
      <c r="F177" s="48"/>
      <c r="G177" s="135"/>
      <c r="H177" s="136"/>
      <c r="I177" s="90">
        <f>I176+AG176</f>
        <v>-67.304295754127097</v>
      </c>
      <c r="J177" s="240">
        <f>J176+AH176</f>
        <v>-64.704295754127102</v>
      </c>
      <c r="K177" s="331">
        <f>K176+AI176</f>
        <v>-63.704295754127095</v>
      </c>
      <c r="L177" s="48"/>
      <c r="M177" s="135"/>
      <c r="N177" s="136"/>
      <c r="O177" s="48"/>
      <c r="P177" s="135"/>
      <c r="Q177" s="136"/>
      <c r="R177" s="135"/>
      <c r="S177" s="135"/>
      <c r="T177" s="135"/>
      <c r="U177" s="135"/>
      <c r="V177" s="135"/>
      <c r="W177" s="136"/>
      <c r="X177" s="135"/>
      <c r="Y177" s="135"/>
      <c r="Z177" s="135"/>
      <c r="AA177" s="135"/>
      <c r="AB177" s="135"/>
      <c r="AC177" s="135"/>
      <c r="AD177" s="135"/>
      <c r="AE177" s="135"/>
      <c r="AF177" s="135"/>
      <c r="AG177" s="220"/>
      <c r="AH177" s="256"/>
      <c r="AI177" s="336"/>
      <c r="AJ177" s="202">
        <f>-50</f>
        <v>-50</v>
      </c>
      <c r="AK177" s="259">
        <f>-50</f>
        <v>-50</v>
      </c>
      <c r="AL177" s="339">
        <f>-50</f>
        <v>-50</v>
      </c>
      <c r="AM177" s="111" t="s">
        <v>45</v>
      </c>
    </row>
    <row r="178" spans="1:39" s="47" customFormat="1" x14ac:dyDescent="0.25">
      <c r="A178" s="70"/>
      <c r="B178" s="26"/>
      <c r="C178" s="46"/>
      <c r="D178" s="24"/>
      <c r="E178" s="137"/>
      <c r="F178" s="46"/>
      <c r="G178" s="24"/>
      <c r="H178" s="137"/>
      <c r="I178" s="46"/>
      <c r="J178" s="24"/>
      <c r="K178" s="326"/>
      <c r="L178" s="46"/>
      <c r="M178" s="24"/>
      <c r="N178" s="137"/>
      <c r="O178" s="46"/>
      <c r="P178" s="24"/>
      <c r="Q178" s="137"/>
      <c r="R178" s="24"/>
      <c r="S178" s="24"/>
      <c r="T178" s="24"/>
      <c r="U178" s="24"/>
      <c r="V178" s="24"/>
      <c r="W178" s="137"/>
      <c r="X178" s="24"/>
      <c r="Y178" s="24"/>
      <c r="Z178" s="24"/>
      <c r="AA178" s="24"/>
      <c r="AB178" s="24"/>
      <c r="AC178" s="24"/>
      <c r="AD178" s="24"/>
      <c r="AE178" s="24"/>
      <c r="AF178" s="24"/>
      <c r="AG178" s="221"/>
      <c r="AH178" s="257"/>
      <c r="AI178" s="337"/>
      <c r="AJ178" s="43"/>
      <c r="AK178" s="239"/>
      <c r="AL178" s="328"/>
      <c r="AM178" s="56"/>
    </row>
    <row r="179" spans="1:39" s="47" customFormat="1" x14ac:dyDescent="0.25">
      <c r="A179" s="134" t="s">
        <v>132</v>
      </c>
      <c r="B179" s="36" t="s">
        <v>2</v>
      </c>
      <c r="C179" s="48"/>
      <c r="D179" s="135"/>
      <c r="E179" s="136"/>
      <c r="F179" s="48"/>
      <c r="G179" s="135"/>
      <c r="H179" s="136"/>
      <c r="I179" s="48"/>
      <c r="J179" s="135"/>
      <c r="K179" s="317"/>
      <c r="L179" s="94">
        <f>L180-AG180</f>
        <v>-22.40156234744191</v>
      </c>
      <c r="M179" s="246">
        <f>M180-AH180</f>
        <v>-22.40156234744191</v>
      </c>
      <c r="N179" s="332">
        <f>N180-AI180</f>
        <v>-22.40156234744191</v>
      </c>
      <c r="O179" s="48"/>
      <c r="P179" s="135"/>
      <c r="Q179" s="136"/>
      <c r="R179" s="135"/>
      <c r="S179" s="135"/>
      <c r="T179" s="135"/>
      <c r="U179" s="135"/>
      <c r="V179" s="135"/>
      <c r="W179" s="136"/>
      <c r="X179" s="135"/>
      <c r="Y179" s="135"/>
      <c r="Z179" s="135"/>
      <c r="AA179" s="135"/>
      <c r="AB179" s="135"/>
      <c r="AC179" s="135"/>
      <c r="AD179" s="135"/>
      <c r="AE179" s="135"/>
      <c r="AF179" s="135"/>
      <c r="AG179" s="220"/>
      <c r="AH179" s="256"/>
      <c r="AI179" s="336"/>
      <c r="AJ179" s="202">
        <v>-27</v>
      </c>
      <c r="AK179" s="259">
        <v>-27</v>
      </c>
      <c r="AL179" s="339">
        <v>-27</v>
      </c>
      <c r="AM179" s="111" t="s">
        <v>47</v>
      </c>
    </row>
    <row r="180" spans="1:39" s="47" customFormat="1" ht="13" x14ac:dyDescent="0.3">
      <c r="A180" s="38" t="s">
        <v>133</v>
      </c>
      <c r="B180" s="36" t="s">
        <v>2</v>
      </c>
      <c r="C180" s="48"/>
      <c r="D180" s="135"/>
      <c r="E180" s="136"/>
      <c r="F180" s="48"/>
      <c r="G180" s="135"/>
      <c r="H180" s="136"/>
      <c r="I180" s="48"/>
      <c r="J180" s="135"/>
      <c r="K180" s="317"/>
      <c r="L180" s="95">
        <f>L144</f>
        <v>-14.400000000000006</v>
      </c>
      <c r="M180" s="247">
        <f>M144</f>
        <v>-14.400000000000006</v>
      </c>
      <c r="N180" s="330">
        <f>N144</f>
        <v>-14.400000000000006</v>
      </c>
      <c r="O180" s="48"/>
      <c r="P180" s="135"/>
      <c r="Q180" s="136"/>
      <c r="R180" s="135"/>
      <c r="S180" s="135"/>
      <c r="T180" s="135"/>
      <c r="U180" s="135"/>
      <c r="V180" s="135"/>
      <c r="W180" s="136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218">
        <f>AG93</f>
        <v>8.0015623474419044</v>
      </c>
      <c r="AH180" s="254">
        <f>AH93</f>
        <v>8.0015623474419044</v>
      </c>
      <c r="AI180" s="334">
        <f>AI93</f>
        <v>8.0015623474419044</v>
      </c>
      <c r="AJ180" s="203"/>
      <c r="AK180" s="251"/>
      <c r="AL180" s="318"/>
      <c r="AM180" s="56"/>
    </row>
    <row r="181" spans="1:39" s="47" customFormat="1" x14ac:dyDescent="0.25">
      <c r="A181" s="35" t="s">
        <v>134</v>
      </c>
      <c r="B181" s="36" t="s">
        <v>2</v>
      </c>
      <c r="C181" s="48"/>
      <c r="D181" s="135"/>
      <c r="E181" s="136"/>
      <c r="F181" s="48"/>
      <c r="G181" s="135"/>
      <c r="H181" s="136"/>
      <c r="I181" s="48"/>
      <c r="J181" s="135"/>
      <c r="K181" s="317"/>
      <c r="L181" s="90">
        <f>L180+AG180</f>
        <v>-6.3984376525581013</v>
      </c>
      <c r="M181" s="240">
        <f>M180+AH180</f>
        <v>-6.3984376525581013</v>
      </c>
      <c r="N181" s="331">
        <f>N180+AI180</f>
        <v>-6.3984376525581013</v>
      </c>
      <c r="O181" s="48"/>
      <c r="P181" s="135"/>
      <c r="Q181" s="136"/>
      <c r="R181" s="135"/>
      <c r="S181" s="135"/>
      <c r="T181" s="135"/>
      <c r="U181" s="135"/>
      <c r="V181" s="135"/>
      <c r="W181" s="136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220"/>
      <c r="AH181" s="256"/>
      <c r="AI181" s="336"/>
      <c r="AJ181" s="202">
        <v>27</v>
      </c>
      <c r="AK181" s="259">
        <v>27</v>
      </c>
      <c r="AL181" s="339">
        <v>27</v>
      </c>
      <c r="AM181" s="111" t="s">
        <v>47</v>
      </c>
    </row>
    <row r="182" spans="1:39" s="47" customFormat="1" x14ac:dyDescent="0.25">
      <c r="A182" s="70"/>
      <c r="B182" s="92"/>
      <c r="C182" s="46"/>
      <c r="D182" s="24"/>
      <c r="E182" s="137"/>
      <c r="F182" s="46"/>
      <c r="G182" s="24"/>
      <c r="H182" s="137"/>
      <c r="I182" s="46"/>
      <c r="J182" s="24"/>
      <c r="K182" s="326"/>
      <c r="L182" s="46"/>
      <c r="M182" s="24"/>
      <c r="N182" s="326"/>
      <c r="O182" s="46"/>
      <c r="P182" s="24"/>
      <c r="Q182" s="137"/>
      <c r="R182" s="24"/>
      <c r="S182" s="24"/>
      <c r="T182" s="24"/>
      <c r="U182" s="24"/>
      <c r="V182" s="24"/>
      <c r="W182" s="137"/>
      <c r="X182" s="24"/>
      <c r="Y182" s="24"/>
      <c r="Z182" s="24"/>
      <c r="AA182" s="24"/>
      <c r="AB182" s="24"/>
      <c r="AC182" s="24"/>
      <c r="AD182" s="24"/>
      <c r="AE182" s="24"/>
      <c r="AF182" s="24"/>
      <c r="AG182" s="221"/>
      <c r="AH182" s="257"/>
      <c r="AI182" s="337"/>
      <c r="AJ182" s="43"/>
      <c r="AK182" s="239"/>
      <c r="AL182" s="328"/>
      <c r="AM182" s="56"/>
    </row>
    <row r="183" spans="1:39" s="47" customFormat="1" x14ac:dyDescent="0.25">
      <c r="A183" s="35" t="s">
        <v>66</v>
      </c>
      <c r="B183" s="36" t="s">
        <v>2</v>
      </c>
      <c r="C183" s="48"/>
      <c r="D183" s="135"/>
      <c r="E183" s="136"/>
      <c r="F183" s="48"/>
      <c r="G183" s="135"/>
      <c r="H183" s="136"/>
      <c r="I183" s="94">
        <f>I184-AG184</f>
        <v>-19.943602375094585</v>
      </c>
      <c r="J183" s="246">
        <f>J184-AH184</f>
        <v>-19.943602375094585</v>
      </c>
      <c r="K183" s="332">
        <f>K184-AI184</f>
        <v>-19.943602375094571</v>
      </c>
      <c r="L183" s="48"/>
      <c r="M183" s="135"/>
      <c r="N183" s="317"/>
      <c r="O183" s="48"/>
      <c r="P183" s="135"/>
      <c r="Q183" s="136"/>
      <c r="R183" s="135"/>
      <c r="S183" s="135"/>
      <c r="T183" s="135"/>
      <c r="U183" s="135"/>
      <c r="V183" s="135"/>
      <c r="W183" s="136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220"/>
      <c r="AH183" s="256"/>
      <c r="AI183" s="336"/>
      <c r="AJ183" s="202">
        <v>-20</v>
      </c>
      <c r="AK183" s="259">
        <v>-20</v>
      </c>
      <c r="AL183" s="339">
        <v>-20</v>
      </c>
      <c r="AM183" s="111" t="s">
        <v>47</v>
      </c>
    </row>
    <row r="184" spans="1:39" s="47" customFormat="1" ht="13" x14ac:dyDescent="0.3">
      <c r="A184" s="38" t="s">
        <v>64</v>
      </c>
      <c r="B184" s="36" t="s">
        <v>2</v>
      </c>
      <c r="C184" s="48"/>
      <c r="D184" s="135"/>
      <c r="E184" s="136"/>
      <c r="F184" s="48"/>
      <c r="G184" s="135"/>
      <c r="H184" s="136"/>
      <c r="I184" s="95">
        <f>I146</f>
        <v>-11.946781081861687</v>
      </c>
      <c r="J184" s="247">
        <f>J146</f>
        <v>-11.946781081861687</v>
      </c>
      <c r="K184" s="330">
        <f>K146</f>
        <v>-11.946781081861673</v>
      </c>
      <c r="L184" s="48"/>
      <c r="M184" s="135"/>
      <c r="N184" s="317"/>
      <c r="O184" s="48"/>
      <c r="P184" s="135"/>
      <c r="Q184" s="136"/>
      <c r="R184" s="135"/>
      <c r="S184" s="135"/>
      <c r="T184" s="135"/>
      <c r="U184" s="135"/>
      <c r="V184" s="135"/>
      <c r="W184" s="136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218">
        <f>AG97</f>
        <v>7.9968212932328981</v>
      </c>
      <c r="AH184" s="254">
        <f>AH97</f>
        <v>7.9968212932328981</v>
      </c>
      <c r="AI184" s="334">
        <f>AI97</f>
        <v>7.9968212932328981</v>
      </c>
      <c r="AJ184" s="203"/>
      <c r="AK184" s="251"/>
      <c r="AL184" s="318"/>
      <c r="AM184" s="56"/>
    </row>
    <row r="185" spans="1:39" s="47" customFormat="1" x14ac:dyDescent="0.25">
      <c r="A185" s="35" t="s">
        <v>65</v>
      </c>
      <c r="B185" s="36" t="s">
        <v>2</v>
      </c>
      <c r="C185" s="48"/>
      <c r="D185" s="135"/>
      <c r="E185" s="136"/>
      <c r="F185" s="48"/>
      <c r="G185" s="135"/>
      <c r="H185" s="136"/>
      <c r="I185" s="90">
        <f>I184+AG184</f>
        <v>-3.9499597886287887</v>
      </c>
      <c r="J185" s="240">
        <f>J184+AH184</f>
        <v>-3.9499597886287887</v>
      </c>
      <c r="K185" s="331">
        <f>K184+AI184</f>
        <v>-3.9499597886287745</v>
      </c>
      <c r="L185" s="48"/>
      <c r="M185" s="135"/>
      <c r="N185" s="317"/>
      <c r="O185" s="48"/>
      <c r="P185" s="135"/>
      <c r="Q185" s="136"/>
      <c r="R185" s="135"/>
      <c r="S185" s="135"/>
      <c r="T185" s="135"/>
      <c r="U185" s="135"/>
      <c r="V185" s="135"/>
      <c r="W185" s="136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220"/>
      <c r="AH185" s="256"/>
      <c r="AI185" s="336"/>
      <c r="AJ185" s="202">
        <v>20</v>
      </c>
      <c r="AK185" s="259">
        <v>20</v>
      </c>
      <c r="AL185" s="339">
        <v>20</v>
      </c>
      <c r="AM185" s="111" t="s">
        <v>47</v>
      </c>
    </row>
    <row r="186" spans="1:39" s="47" customFormat="1" x14ac:dyDescent="0.25">
      <c r="A186" s="70"/>
      <c r="B186" s="26"/>
      <c r="C186" s="46"/>
      <c r="D186" s="24"/>
      <c r="E186" s="137"/>
      <c r="F186" s="46"/>
      <c r="G186" s="24"/>
      <c r="H186" s="137"/>
      <c r="I186" s="46"/>
      <c r="J186" s="24"/>
      <c r="K186" s="137"/>
      <c r="L186" s="46"/>
      <c r="M186" s="24"/>
      <c r="N186" s="326"/>
      <c r="O186" s="46"/>
      <c r="P186" s="24"/>
      <c r="Q186" s="137"/>
      <c r="R186" s="24"/>
      <c r="S186" s="24"/>
      <c r="T186" s="24"/>
      <c r="U186" s="24"/>
      <c r="V186" s="24"/>
      <c r="W186" s="137"/>
      <c r="X186" s="24"/>
      <c r="Y186" s="24"/>
      <c r="Z186" s="24"/>
      <c r="AA186" s="24"/>
      <c r="AB186" s="24"/>
      <c r="AC186" s="24"/>
      <c r="AD186" s="24"/>
      <c r="AE186" s="24"/>
      <c r="AF186" s="24"/>
      <c r="AG186" s="221"/>
      <c r="AH186" s="257"/>
      <c r="AI186" s="337"/>
      <c r="AJ186" s="43"/>
      <c r="AK186" s="24"/>
      <c r="AL186" s="137"/>
      <c r="AM186" s="139"/>
    </row>
    <row r="187" spans="1:39" s="47" customFormat="1" x14ac:dyDescent="0.25">
      <c r="A187" s="35" t="s">
        <v>120</v>
      </c>
      <c r="B187" s="36" t="s">
        <v>2</v>
      </c>
      <c r="C187" s="48"/>
      <c r="D187" s="135"/>
      <c r="E187" s="136"/>
      <c r="F187" s="90">
        <f>F188-AG188</f>
        <v>-120.24675916940384</v>
      </c>
      <c r="G187" s="240">
        <f>G188-AH188</f>
        <v>-119.34675916940388</v>
      </c>
      <c r="H187" s="331">
        <f>H188-AI188</f>
        <v>-118.54675916940387</v>
      </c>
      <c r="I187" s="48"/>
      <c r="J187" s="135"/>
      <c r="K187" s="136"/>
      <c r="L187" s="48"/>
      <c r="M187" s="135"/>
      <c r="N187" s="317"/>
      <c r="O187" s="225">
        <f>IF(F187&lt;-156,0,IF(F187&lt;-31,157+CEILING(F187,-1),126))</f>
        <v>36</v>
      </c>
      <c r="P187" s="263">
        <f>IF(G187&lt;-156,0,IF(G187&lt;-31,157+CEILING(G187,-1),126))</f>
        <v>37</v>
      </c>
      <c r="Q187" s="340">
        <f>IF(H187&lt;-156,0,IF(H187&lt;-31,157+CEILING(H187,-1),126))</f>
        <v>38</v>
      </c>
      <c r="R187" s="135"/>
      <c r="S187" s="135"/>
      <c r="T187" s="135"/>
      <c r="U187" s="135"/>
      <c r="V187" s="135"/>
      <c r="W187" s="136"/>
      <c r="X187" s="135"/>
      <c r="Y187" s="135"/>
      <c r="Z187" s="135"/>
      <c r="AA187" s="135"/>
      <c r="AB187" s="135"/>
      <c r="AC187" s="135"/>
      <c r="AD187" s="135"/>
      <c r="AE187" s="135"/>
      <c r="AF187" s="135"/>
      <c r="AG187" s="220"/>
      <c r="AH187" s="256"/>
      <c r="AI187" s="336"/>
      <c r="AJ187" s="275"/>
      <c r="AK187" s="275"/>
      <c r="AL187" s="275"/>
      <c r="AM187" s="139" t="s">
        <v>163</v>
      </c>
    </row>
    <row r="188" spans="1:39" s="47" customFormat="1" ht="13" x14ac:dyDescent="0.3">
      <c r="A188" s="38" t="s">
        <v>119</v>
      </c>
      <c r="B188" s="36" t="s">
        <v>2</v>
      </c>
      <c r="C188" s="48"/>
      <c r="D188" s="135"/>
      <c r="E188" s="136"/>
      <c r="F188" s="48">
        <f>F147</f>
        <v>-86.138800173440728</v>
      </c>
      <c r="G188" s="135">
        <f>G147</f>
        <v>-84.388800173440757</v>
      </c>
      <c r="H188" s="317">
        <f>H147</f>
        <v>-83.488800173440751</v>
      </c>
      <c r="I188" s="48"/>
      <c r="J188" s="135"/>
      <c r="K188" s="136"/>
      <c r="L188" s="48"/>
      <c r="M188" s="135"/>
      <c r="N188" s="317"/>
      <c r="O188" s="203"/>
      <c r="P188" s="251"/>
      <c r="Q188" s="318"/>
      <c r="R188" s="135"/>
      <c r="S188" s="135"/>
      <c r="T188" s="135"/>
      <c r="U188" s="135"/>
      <c r="V188" s="135"/>
      <c r="W188" s="136"/>
      <c r="X188" s="135"/>
      <c r="Y188" s="135"/>
      <c r="Z188" s="135"/>
      <c r="AA188" s="135"/>
      <c r="AB188" s="135"/>
      <c r="AC188" s="135"/>
      <c r="AD188" s="135"/>
      <c r="AE188" s="135"/>
      <c r="AF188" s="135"/>
      <c r="AG188" s="218">
        <f>AG101</f>
        <v>34.107958995963116</v>
      </c>
      <c r="AH188" s="254">
        <f>AH101</f>
        <v>34.957958995963125</v>
      </c>
      <c r="AI188" s="334">
        <f>AI101</f>
        <v>35.057958995963119</v>
      </c>
      <c r="AJ188" s="275"/>
      <c r="AK188" s="275"/>
      <c r="AL188" s="275"/>
      <c r="AM188" s="139"/>
    </row>
    <row r="189" spans="1:39" s="47" customFormat="1" x14ac:dyDescent="0.25">
      <c r="A189" s="35" t="s">
        <v>121</v>
      </c>
      <c r="B189" s="36" t="s">
        <v>2</v>
      </c>
      <c r="C189" s="48"/>
      <c r="D189" s="135"/>
      <c r="E189" s="136"/>
      <c r="F189" s="90">
        <f>F188+AG188</f>
        <v>-52.030841177477612</v>
      </c>
      <c r="G189" s="240">
        <f>G188+AH188</f>
        <v>-49.430841177477632</v>
      </c>
      <c r="H189" s="331">
        <f>H188+AI188</f>
        <v>-48.430841177477632</v>
      </c>
      <c r="I189" s="48"/>
      <c r="J189" s="135"/>
      <c r="K189" s="136"/>
      <c r="L189" s="48"/>
      <c r="M189" s="135"/>
      <c r="N189" s="317"/>
      <c r="O189" s="225">
        <f>IF(F189&lt;-156,0,IF(F189&lt;-31,157+CEILING(F189,-1),126))</f>
        <v>104</v>
      </c>
      <c r="P189" s="263">
        <f>IF(G189&lt;-156,0,IF(G189&lt;-31,157+CEILING(G189,-1),126))</f>
        <v>107</v>
      </c>
      <c r="Q189" s="340">
        <f>IF(H189&lt;-156,0,IF(H189&lt;-31,157+CEILING(H189,-1),126))</f>
        <v>108</v>
      </c>
      <c r="R189" s="135"/>
      <c r="S189" s="135"/>
      <c r="T189" s="135"/>
      <c r="U189" s="135"/>
      <c r="V189" s="135"/>
      <c r="W189" s="136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220"/>
      <c r="AH189" s="256"/>
      <c r="AI189" s="336"/>
      <c r="AJ189" s="275"/>
      <c r="AK189" s="275"/>
      <c r="AL189" s="275"/>
      <c r="AM189" s="139" t="s">
        <v>163</v>
      </c>
    </row>
    <row r="190" spans="1:39" s="47" customFormat="1" x14ac:dyDescent="0.25">
      <c r="A190" s="70"/>
      <c r="B190" s="26"/>
      <c r="C190" s="46"/>
      <c r="D190" s="24"/>
      <c r="E190" s="137"/>
      <c r="F190" s="46"/>
      <c r="G190" s="24"/>
      <c r="H190" s="137"/>
      <c r="I190" s="46"/>
      <c r="J190" s="24"/>
      <c r="K190" s="137"/>
      <c r="L190" s="46"/>
      <c r="M190" s="24"/>
      <c r="N190" s="326"/>
      <c r="O190" s="46"/>
      <c r="P190" s="24"/>
      <c r="Q190" s="326"/>
      <c r="R190" s="24"/>
      <c r="S190" s="24"/>
      <c r="T190" s="24"/>
      <c r="U190" s="24"/>
      <c r="V190" s="24"/>
      <c r="W190" s="137"/>
      <c r="X190" s="24"/>
      <c r="Y190" s="24"/>
      <c r="Z190" s="24"/>
      <c r="AA190" s="24"/>
      <c r="AB190" s="24"/>
      <c r="AC190" s="24"/>
      <c r="AD190" s="24"/>
      <c r="AE190" s="24"/>
      <c r="AF190" s="24"/>
      <c r="AG190" s="221"/>
      <c r="AH190" s="257"/>
      <c r="AI190" s="337"/>
      <c r="AJ190" s="46"/>
      <c r="AK190" s="24"/>
      <c r="AL190" s="137"/>
      <c r="AM190" s="139"/>
    </row>
    <row r="191" spans="1:39" s="47" customFormat="1" ht="13" x14ac:dyDescent="0.3">
      <c r="A191" s="35" t="s">
        <v>122</v>
      </c>
      <c r="B191" s="36" t="s">
        <v>2</v>
      </c>
      <c r="C191" s="48"/>
      <c r="D191" s="135"/>
      <c r="E191" s="136"/>
      <c r="F191" s="48"/>
      <c r="G191" s="135"/>
      <c r="H191" s="136"/>
      <c r="I191" s="48"/>
      <c r="J191" s="135"/>
      <c r="K191" s="136"/>
      <c r="L191" s="94">
        <f>L192-AG191</f>
        <v>-121.74675916940387</v>
      </c>
      <c r="M191" s="246">
        <f>M192-AH191</f>
        <v>-119.14675916940388</v>
      </c>
      <c r="N191" s="332">
        <f>N192-AI191</f>
        <v>-118.14675916940388</v>
      </c>
      <c r="O191" s="225">
        <f>IF(L191&lt;-156,0,IF(L191&lt;-31,157+CEILING(L191,-1),126))</f>
        <v>35</v>
      </c>
      <c r="P191" s="263">
        <f>IF(M191&lt;-156,0,IF(M191&lt;-31,157+CEILING(M191,-1),126))</f>
        <v>37</v>
      </c>
      <c r="Q191" s="340">
        <f>IF(N191&lt;-156,0,IF(N191&lt;-31,157+CEILING(N191,-1),126))</f>
        <v>38</v>
      </c>
      <c r="R191" s="135"/>
      <c r="S191" s="135"/>
      <c r="T191" s="135"/>
      <c r="U191" s="135"/>
      <c r="V191" s="135"/>
      <c r="W191" s="136"/>
      <c r="X191" s="135"/>
      <c r="Y191" s="135"/>
      <c r="Z191" s="135"/>
      <c r="AA191" s="135"/>
      <c r="AB191" s="135"/>
      <c r="AC191" s="135"/>
      <c r="AD191" s="135"/>
      <c r="AE191" s="135"/>
      <c r="AF191" s="135"/>
      <c r="AG191" s="465">
        <f>AG105</f>
        <v>26.657958995963121</v>
      </c>
      <c r="AH191" s="466">
        <f t="shared" ref="AH191:AI191" si="8">AH105</f>
        <v>26.657958995963121</v>
      </c>
      <c r="AI191" s="334">
        <f t="shared" si="8"/>
        <v>26.657958995963121</v>
      </c>
      <c r="AJ191" s="275"/>
      <c r="AK191" s="275"/>
      <c r="AL191" s="275"/>
      <c r="AM191" s="139" t="s">
        <v>163</v>
      </c>
    </row>
    <row r="192" spans="1:39" s="47" customFormat="1" ht="13" x14ac:dyDescent="0.3">
      <c r="A192" s="38" t="s">
        <v>123</v>
      </c>
      <c r="B192" s="36" t="s">
        <v>2</v>
      </c>
      <c r="C192" s="48"/>
      <c r="D192" s="135"/>
      <c r="E192" s="136"/>
      <c r="F192" s="48"/>
      <c r="G192" s="135"/>
      <c r="H192" s="136"/>
      <c r="I192" s="48"/>
      <c r="J192" s="135"/>
      <c r="K192" s="136"/>
      <c r="L192" s="95">
        <f>L147</f>
        <v>-95.088800173440745</v>
      </c>
      <c r="M192" s="247">
        <f>M147</f>
        <v>-92.488800173440751</v>
      </c>
      <c r="N192" s="330">
        <f>N147</f>
        <v>-91.488800173440751</v>
      </c>
      <c r="O192" s="203"/>
      <c r="P192" s="251"/>
      <c r="Q192" s="318"/>
      <c r="R192" s="135"/>
      <c r="S192" s="135"/>
      <c r="T192" s="135"/>
      <c r="U192" s="135"/>
      <c r="V192" s="135"/>
      <c r="W192" s="136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467"/>
      <c r="AH192" s="468"/>
      <c r="AI192" s="336"/>
      <c r="AJ192" s="275"/>
      <c r="AK192" s="275"/>
      <c r="AL192" s="275"/>
      <c r="AM192" s="139"/>
    </row>
    <row r="193" spans="1:39" s="47" customFormat="1" ht="13" x14ac:dyDescent="0.3">
      <c r="A193" s="35" t="s">
        <v>124</v>
      </c>
      <c r="B193" s="36" t="s">
        <v>2</v>
      </c>
      <c r="C193" s="48"/>
      <c r="D193" s="135"/>
      <c r="E193" s="136"/>
      <c r="F193" s="48"/>
      <c r="G193" s="135"/>
      <c r="H193" s="136"/>
      <c r="I193" s="48"/>
      <c r="J193" s="135"/>
      <c r="K193" s="136"/>
      <c r="L193" s="90">
        <f>L192+AG193</f>
        <v>-66.430841177477618</v>
      </c>
      <c r="M193" s="240">
        <f>M192+AH193</f>
        <v>-63.83084117747763</v>
      </c>
      <c r="N193" s="331">
        <f>N192+AI193</f>
        <v>-62.83084117747763</v>
      </c>
      <c r="O193" s="225">
        <f>IF(L193&lt;-156,0,IF(L193&lt;-31,157+CEILING(L193,-1),126))</f>
        <v>90</v>
      </c>
      <c r="P193" s="263">
        <f>IF(M193&lt;-156,0,IF(M193&lt;-31,157+CEILING(M193,-1),126))</f>
        <v>93</v>
      </c>
      <c r="Q193" s="340">
        <f>IF(N193&lt;-156,0,IF(N193&lt;-31,157+CEILING(N193,-1),126))</f>
        <v>94</v>
      </c>
      <c r="R193" s="135"/>
      <c r="S193" s="135"/>
      <c r="T193" s="135"/>
      <c r="U193" s="135"/>
      <c r="V193" s="135"/>
      <c r="W193" s="136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465">
        <f>AG109</f>
        <v>28.657958995963121</v>
      </c>
      <c r="AH193" s="466">
        <f>AH109</f>
        <v>28.657958995963121</v>
      </c>
      <c r="AI193" s="334">
        <f>AI109</f>
        <v>28.657958995963121</v>
      </c>
      <c r="AJ193" s="275"/>
      <c r="AK193" s="275"/>
      <c r="AL193" s="275"/>
      <c r="AM193" s="139" t="s">
        <v>163</v>
      </c>
    </row>
    <row r="194" spans="1:39" s="47" customFormat="1" x14ac:dyDescent="0.25">
      <c r="A194" s="70"/>
      <c r="B194" s="92"/>
      <c r="C194" s="46"/>
      <c r="D194" s="24"/>
      <c r="E194" s="137"/>
      <c r="F194" s="46"/>
      <c r="G194" s="24"/>
      <c r="H194" s="137"/>
      <c r="I194" s="46"/>
      <c r="J194" s="24"/>
      <c r="K194" s="137"/>
      <c r="L194" s="46"/>
      <c r="M194" s="24"/>
      <c r="N194" s="326"/>
      <c r="O194" s="46"/>
      <c r="P194" s="24"/>
      <c r="Q194" s="326"/>
      <c r="R194" s="24"/>
      <c r="S194" s="24"/>
      <c r="T194" s="24"/>
      <c r="U194" s="24"/>
      <c r="V194" s="24"/>
      <c r="W194" s="137"/>
      <c r="X194" s="24"/>
      <c r="Y194" s="24"/>
      <c r="Z194" s="24"/>
      <c r="AA194" s="24"/>
      <c r="AB194" s="24"/>
      <c r="AC194" s="24"/>
      <c r="AD194" s="24"/>
      <c r="AE194" s="24"/>
      <c r="AF194" s="24"/>
      <c r="AG194" s="221"/>
      <c r="AH194" s="257"/>
      <c r="AI194" s="337"/>
      <c r="AJ194" s="43"/>
      <c r="AK194" s="239"/>
      <c r="AL194" s="181"/>
      <c r="AM194" s="56"/>
    </row>
    <row r="195" spans="1:39" s="47" customFormat="1" ht="13" x14ac:dyDescent="0.3">
      <c r="A195" s="35" t="s">
        <v>116</v>
      </c>
      <c r="B195" s="36" t="s">
        <v>2</v>
      </c>
      <c r="C195" s="48"/>
      <c r="D195" s="135"/>
      <c r="E195" s="136"/>
      <c r="F195" s="48"/>
      <c r="G195" s="135"/>
      <c r="H195" s="136"/>
      <c r="I195" s="95"/>
      <c r="J195" s="247"/>
      <c r="K195" s="183"/>
      <c r="L195" s="94">
        <f>L196-AG195</f>
        <v>-36.901562347441917</v>
      </c>
      <c r="M195" s="246">
        <f>M196-AH195</f>
        <v>-36.901562347441903</v>
      </c>
      <c r="N195" s="332">
        <f>N196-AI195</f>
        <v>-36.901562347441903</v>
      </c>
      <c r="O195" s="225">
        <f>IF(L195&lt;0,CEILING(L195,-1),CEILING(L195,1))</f>
        <v>-37</v>
      </c>
      <c r="P195" s="263">
        <f>IF(M195&lt;0,CEILING(M195,-1),CEILING(M195,1))</f>
        <v>-37</v>
      </c>
      <c r="Q195" s="340">
        <f>IF(N195&lt;0,CEILING(N195,-1),CEILING(N195,1))</f>
        <v>-37</v>
      </c>
      <c r="R195" s="135"/>
      <c r="S195" s="135"/>
      <c r="T195" s="135"/>
      <c r="U195" s="135"/>
      <c r="V195" s="135"/>
      <c r="W195" s="136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462">
        <f>AG113</f>
        <v>27.9515623474419</v>
      </c>
      <c r="AH195" s="463">
        <f>AH113</f>
        <v>28.801562347441909</v>
      </c>
      <c r="AI195" s="464">
        <f>AI113</f>
        <v>28.901562347441903</v>
      </c>
      <c r="AJ195" s="275"/>
      <c r="AK195" s="275"/>
      <c r="AL195" s="275"/>
      <c r="AM195" s="139" t="s">
        <v>163</v>
      </c>
    </row>
    <row r="196" spans="1:39" s="47" customFormat="1" ht="13" x14ac:dyDescent="0.3">
      <c r="A196" s="38" t="s">
        <v>117</v>
      </c>
      <c r="B196" s="36" t="s">
        <v>2</v>
      </c>
      <c r="C196" s="48"/>
      <c r="D196" s="135"/>
      <c r="E196" s="136"/>
      <c r="F196" s="48"/>
      <c r="G196" s="135"/>
      <c r="H196" s="136"/>
      <c r="I196" s="48"/>
      <c r="J196" s="135"/>
      <c r="K196" s="136"/>
      <c r="L196" s="95">
        <f>L148</f>
        <v>-8.9500000000000171</v>
      </c>
      <c r="M196" s="247">
        <f>M148</f>
        <v>-8.0999999999999943</v>
      </c>
      <c r="N196" s="330">
        <f>N148</f>
        <v>-8</v>
      </c>
      <c r="O196" s="203"/>
      <c r="P196" s="251"/>
      <c r="Q196" s="318"/>
      <c r="R196" s="135"/>
      <c r="S196" s="135"/>
      <c r="T196" s="135"/>
      <c r="U196" s="135"/>
      <c r="V196" s="135"/>
      <c r="W196" s="136"/>
      <c r="X196" s="135"/>
      <c r="Y196" s="135"/>
      <c r="Z196" s="135"/>
      <c r="AA196" s="135"/>
      <c r="AB196" s="135"/>
      <c r="AC196" s="135"/>
      <c r="AD196" s="135"/>
      <c r="AE196" s="135"/>
      <c r="AF196" s="135"/>
      <c r="AG196" s="218"/>
      <c r="AH196" s="254"/>
      <c r="AI196" s="334"/>
      <c r="AJ196" s="275"/>
      <c r="AK196" s="275"/>
      <c r="AL196" s="275"/>
      <c r="AM196" s="139"/>
    </row>
    <row r="197" spans="1:39" s="47" customFormat="1" ht="13" x14ac:dyDescent="0.3">
      <c r="A197" s="35" t="s">
        <v>118</v>
      </c>
      <c r="B197" s="36" t="s">
        <v>2</v>
      </c>
      <c r="C197" s="48"/>
      <c r="D197" s="135"/>
      <c r="E197" s="136"/>
      <c r="F197" s="48"/>
      <c r="G197" s="135"/>
      <c r="H197" s="136"/>
      <c r="I197" s="48"/>
      <c r="J197" s="135"/>
      <c r="K197" s="136"/>
      <c r="L197" s="90">
        <f>L196+AG197</f>
        <v>16.501562347441883</v>
      </c>
      <c r="M197" s="240">
        <f>M196+AH197</f>
        <v>18.201562347441914</v>
      </c>
      <c r="N197" s="331">
        <f>N196+AI197</f>
        <v>18.401562347441903</v>
      </c>
      <c r="O197" s="225">
        <f>IF(L197&lt;0,CEILING(L197,-1),CEILING(L197,1))</f>
        <v>17</v>
      </c>
      <c r="P197" s="263">
        <f>IF(M197&lt;0,CEILING(M197,-1),CEILING(M197,1))</f>
        <v>19</v>
      </c>
      <c r="Q197" s="340">
        <f>IF(N197&lt;0,CEILING(N197,-1),CEILING(N197,1))</f>
        <v>19</v>
      </c>
      <c r="R197" s="135"/>
      <c r="S197" s="135"/>
      <c r="T197" s="135"/>
      <c r="U197" s="135"/>
      <c r="V197" s="135"/>
      <c r="W197" s="136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462">
        <f>AG117</f>
        <v>25.4515623474419</v>
      </c>
      <c r="AH197" s="463">
        <f>AH117</f>
        <v>26.301562347441909</v>
      </c>
      <c r="AI197" s="464">
        <f>AI117</f>
        <v>26.401562347441903</v>
      </c>
      <c r="AJ197" s="275"/>
      <c r="AK197" s="275"/>
      <c r="AL197" s="275"/>
      <c r="AM197" s="139" t="s">
        <v>163</v>
      </c>
    </row>
    <row r="198" spans="1:39" s="47" customFormat="1" x14ac:dyDescent="0.25">
      <c r="A198" s="70"/>
      <c r="B198" s="26"/>
      <c r="C198" s="46"/>
      <c r="D198" s="24"/>
      <c r="E198" s="137"/>
      <c r="F198" s="46"/>
      <c r="G198" s="24"/>
      <c r="H198" s="137"/>
      <c r="I198" s="46"/>
      <c r="J198" s="24"/>
      <c r="K198" s="137"/>
      <c r="L198" s="46"/>
      <c r="M198" s="24"/>
      <c r="N198" s="326"/>
      <c r="O198" s="156"/>
      <c r="P198" s="227"/>
      <c r="Q198" s="345"/>
      <c r="R198" s="24"/>
      <c r="S198" s="24"/>
      <c r="T198" s="24"/>
      <c r="U198" s="24"/>
      <c r="V198" s="24"/>
      <c r="W198" s="137"/>
      <c r="X198" s="24"/>
      <c r="Y198" s="24"/>
      <c r="Z198" s="24"/>
      <c r="AA198" s="24"/>
      <c r="AB198" s="24"/>
      <c r="AC198" s="24"/>
      <c r="AD198" s="24"/>
      <c r="AE198" s="24"/>
      <c r="AF198" s="24"/>
      <c r="AG198" s="221"/>
      <c r="AH198" s="257"/>
      <c r="AI198" s="337"/>
      <c r="AM198" s="139"/>
    </row>
    <row r="199" spans="1:39" s="47" customFormat="1" x14ac:dyDescent="0.25">
      <c r="A199" s="134" t="s">
        <v>208</v>
      </c>
      <c r="B199" s="377" t="s">
        <v>2</v>
      </c>
      <c r="C199" s="48"/>
      <c r="D199" s="135"/>
      <c r="E199" s="136"/>
      <c r="F199" s="48"/>
      <c r="G199" s="135"/>
      <c r="H199" s="136"/>
      <c r="I199" s="48"/>
      <c r="J199" s="135"/>
      <c r="K199" s="136"/>
      <c r="L199" s="94">
        <f>L200-AG200</f>
        <v>-8</v>
      </c>
      <c r="M199" s="366">
        <f>M200-AH200</f>
        <v>-8</v>
      </c>
      <c r="N199" s="367">
        <f>N200-AI200</f>
        <v>-8</v>
      </c>
      <c r="O199" s="225">
        <f>IF(L199&lt;0,CEILING(L199,-1),CEILING(L199,1))</f>
        <v>-8</v>
      </c>
      <c r="P199" s="372">
        <f>IF(M199&lt;0,CEILING(M199,-1),CEILING(M199,1))</f>
        <v>-8</v>
      </c>
      <c r="Q199" s="373">
        <f>IF(N199&lt;0,CEILING(N199,-1),CEILING(N199,1))</f>
        <v>-8</v>
      </c>
      <c r="R199" s="135"/>
      <c r="S199" s="135"/>
      <c r="T199" s="135"/>
      <c r="U199" s="135"/>
      <c r="V199" s="135"/>
      <c r="W199" s="136"/>
      <c r="X199" s="135"/>
      <c r="Y199" s="135"/>
      <c r="Z199" s="135"/>
      <c r="AA199" s="135"/>
      <c r="AB199" s="135"/>
      <c r="AC199" s="135"/>
      <c r="AD199" s="135"/>
      <c r="AE199" s="135"/>
      <c r="AF199" s="135"/>
      <c r="AG199" s="220"/>
      <c r="AH199" s="256"/>
      <c r="AI199" s="336"/>
      <c r="AJ199" s="275"/>
      <c r="AK199" s="275"/>
      <c r="AL199" s="275"/>
      <c r="AM199" s="139" t="s">
        <v>163</v>
      </c>
    </row>
    <row r="200" spans="1:39" s="47" customFormat="1" ht="13" x14ac:dyDescent="0.3">
      <c r="A200" s="196" t="s">
        <v>209</v>
      </c>
      <c r="B200" s="377" t="s">
        <v>2</v>
      </c>
      <c r="C200" s="48"/>
      <c r="D200" s="135"/>
      <c r="E200" s="136"/>
      <c r="F200" s="48"/>
      <c r="G200" s="135"/>
      <c r="H200" s="136"/>
      <c r="I200" s="48"/>
      <c r="J200" s="135"/>
      <c r="K200" s="136"/>
      <c r="L200" s="95">
        <v>0</v>
      </c>
      <c r="M200" s="368">
        <v>0</v>
      </c>
      <c r="N200" s="369">
        <v>0</v>
      </c>
      <c r="O200" s="203"/>
      <c r="P200" s="374"/>
      <c r="Q200" s="375">
        <v>0</v>
      </c>
      <c r="R200" s="135"/>
      <c r="S200" s="135"/>
      <c r="T200" s="135"/>
      <c r="U200" s="135"/>
      <c r="V200" s="135"/>
      <c r="W200" s="136"/>
      <c r="X200" s="135"/>
      <c r="Y200" s="135"/>
      <c r="Z200" s="135"/>
      <c r="AA200" s="135"/>
      <c r="AB200" s="135"/>
      <c r="AC200" s="135"/>
      <c r="AD200" s="135"/>
      <c r="AE200" s="135"/>
      <c r="AF200" s="135"/>
      <c r="AG200" s="203">
        <f>ROUND(AG120,1)</f>
        <v>8</v>
      </c>
      <c r="AH200" s="251">
        <f t="shared" ref="AH200:AI200" si="9">ROUND(AH120,1)</f>
        <v>8</v>
      </c>
      <c r="AI200" s="204">
        <f t="shared" si="9"/>
        <v>8</v>
      </c>
      <c r="AJ200" s="275"/>
      <c r="AK200" s="275"/>
      <c r="AL200" s="275"/>
      <c r="AM200" s="139"/>
    </row>
    <row r="201" spans="1:39" s="47" customFormat="1" x14ac:dyDescent="0.25">
      <c r="A201" s="134" t="s">
        <v>210</v>
      </c>
      <c r="B201" s="377" t="s">
        <v>2</v>
      </c>
      <c r="C201" s="48"/>
      <c r="D201" s="135"/>
      <c r="E201" s="136"/>
      <c r="F201" s="48"/>
      <c r="G201" s="135"/>
      <c r="H201" s="136"/>
      <c r="I201" s="48"/>
      <c r="J201" s="135"/>
      <c r="K201" s="136"/>
      <c r="L201" s="90">
        <f>L200+AG200</f>
        <v>8</v>
      </c>
      <c r="M201" s="370">
        <f>M200+AH200</f>
        <v>8</v>
      </c>
      <c r="N201" s="371">
        <f>N200+AI200</f>
        <v>8</v>
      </c>
      <c r="O201" s="225">
        <f>IF(L201&lt;0,CEILING(L201,-1),CEILING(L201,1))</f>
        <v>8</v>
      </c>
      <c r="P201" s="372">
        <f>IF(M201&lt;0,CEILING(M201,-1),CEILING(M201,1))</f>
        <v>8</v>
      </c>
      <c r="Q201" s="373">
        <f>IF(N201&lt;0,CEILING(N201,-1),CEILING(N201,1))</f>
        <v>8</v>
      </c>
      <c r="R201" s="135"/>
      <c r="S201" s="135"/>
      <c r="T201" s="135"/>
      <c r="U201" s="135"/>
      <c r="V201" s="135"/>
      <c r="W201" s="136"/>
      <c r="X201" s="135"/>
      <c r="Y201" s="135"/>
      <c r="Z201" s="135"/>
      <c r="AA201" s="135"/>
      <c r="AB201" s="135"/>
      <c r="AC201" s="135"/>
      <c r="AD201" s="135"/>
      <c r="AE201" s="135"/>
      <c r="AF201" s="135"/>
      <c r="AG201" s="220"/>
      <c r="AH201" s="256"/>
      <c r="AI201" s="336"/>
      <c r="AJ201" s="275"/>
      <c r="AK201" s="275"/>
      <c r="AL201" s="275"/>
      <c r="AM201" s="139" t="s">
        <v>163</v>
      </c>
    </row>
    <row r="202" spans="1:39" x14ac:dyDescent="0.25">
      <c r="A202" s="43"/>
      <c r="B202" s="26"/>
      <c r="C202" s="43"/>
      <c r="D202" s="239"/>
      <c r="E202" s="181"/>
      <c r="F202" s="43"/>
      <c r="G202" s="24"/>
      <c r="H202" s="137"/>
      <c r="I202" s="46"/>
      <c r="J202" s="24"/>
      <c r="K202" s="137"/>
      <c r="L202" s="46"/>
      <c r="M202" s="24"/>
      <c r="N202" s="137"/>
      <c r="O202" s="46"/>
      <c r="P202" s="24"/>
      <c r="Q202" s="137"/>
      <c r="R202" s="24"/>
      <c r="S202" s="24"/>
      <c r="T202" s="24"/>
      <c r="U202" s="24"/>
      <c r="V202" s="24"/>
      <c r="W202" s="137"/>
      <c r="X202" s="24"/>
      <c r="Y202" s="24"/>
      <c r="Z202" s="24"/>
      <c r="AA202" s="24"/>
      <c r="AB202" s="24"/>
      <c r="AC202" s="24"/>
      <c r="AD202" s="24"/>
      <c r="AE202" s="24"/>
      <c r="AF202" s="24"/>
      <c r="AG202" s="19"/>
      <c r="AH202" s="8"/>
      <c r="AI202" s="58"/>
      <c r="AJ202" s="19"/>
      <c r="AK202" s="8"/>
      <c r="AL202" s="58"/>
      <c r="AM202" s="52"/>
    </row>
    <row r="203" spans="1:39" ht="13.5" thickBot="1" x14ac:dyDescent="0.35">
      <c r="A203" s="50" t="s">
        <v>11</v>
      </c>
      <c r="B203" s="51"/>
      <c r="C203" s="114"/>
      <c r="D203" s="241"/>
      <c r="E203" s="182"/>
      <c r="F203" s="114"/>
      <c r="G203" s="84"/>
      <c r="H203" s="138"/>
      <c r="I203" s="60"/>
      <c r="J203" s="84"/>
      <c r="K203" s="138"/>
      <c r="L203" s="60"/>
      <c r="M203" s="84"/>
      <c r="N203" s="138"/>
      <c r="O203" s="60"/>
      <c r="P203" s="84"/>
      <c r="Q203" s="138"/>
      <c r="R203" s="84"/>
      <c r="S203" s="84"/>
      <c r="T203" s="84"/>
      <c r="U203" s="84"/>
      <c r="V203" s="84"/>
      <c r="W203" s="138"/>
      <c r="X203" s="84"/>
      <c r="Y203" s="84"/>
      <c r="Z203" s="84"/>
      <c r="AA203" s="84"/>
      <c r="AB203" s="84"/>
      <c r="AC203" s="84"/>
      <c r="AD203" s="84"/>
      <c r="AE203" s="84"/>
      <c r="AF203" s="84"/>
      <c r="AG203" s="184"/>
      <c r="AH203" s="258"/>
      <c r="AI203" s="185"/>
      <c r="AJ203" s="184"/>
      <c r="AK203" s="258"/>
      <c r="AL203" s="185"/>
      <c r="AM203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O45:AF45"/>
    <mergeCell ref="C12:H12"/>
    <mergeCell ref="I12:N12"/>
    <mergeCell ref="C13:H13"/>
    <mergeCell ref="I13:N13"/>
    <mergeCell ref="C28:N28"/>
    <mergeCell ref="O28:W28"/>
    <mergeCell ref="C29:E29"/>
    <mergeCell ref="F29:H29"/>
    <mergeCell ref="I29:K29"/>
    <mergeCell ref="L29:N29"/>
    <mergeCell ref="C45:N45"/>
    <mergeCell ref="C129:N129"/>
    <mergeCell ref="C46:E46"/>
    <mergeCell ref="F46:H46"/>
    <mergeCell ref="I46:K46"/>
    <mergeCell ref="L46:N46"/>
    <mergeCell ref="C64:N64"/>
    <mergeCell ref="AG64:AI64"/>
    <mergeCell ref="C65:E65"/>
    <mergeCell ref="F65:H65"/>
    <mergeCell ref="I65:K65"/>
    <mergeCell ref="L65:N65"/>
    <mergeCell ref="O64:AF64"/>
    <mergeCell ref="C130:E130"/>
    <mergeCell ref="F130:H130"/>
    <mergeCell ref="I130:K130"/>
    <mergeCell ref="L130:N130"/>
    <mergeCell ref="C151:N151"/>
    <mergeCell ref="AG151:AI151"/>
    <mergeCell ref="AJ151:AL151"/>
    <mergeCell ref="C152:E152"/>
    <mergeCell ref="F152:H152"/>
    <mergeCell ref="I152:K152"/>
    <mergeCell ref="L152:N152"/>
    <mergeCell ref="O151:W151"/>
  </mergeCells>
  <conditionalFormatting sqref="AM203">
    <cfRule type="cellIs" dxfId="26" priority="25" stopIfTrue="1" operator="equal">
      <formula>"Yes"</formula>
    </cfRule>
    <cfRule type="cellIs" dxfId="25" priority="26" stopIfTrue="1" operator="notEqual">
      <formula>"Yes"</formula>
    </cfRule>
  </conditionalFormatting>
  <conditionalFormatting sqref="F155:G155 G159">
    <cfRule type="cellIs" dxfId="24" priority="24" stopIfTrue="1" operator="lessThan">
      <formula>AJ155</formula>
    </cfRule>
  </conditionalFormatting>
  <conditionalFormatting sqref="F159">
    <cfRule type="cellIs" dxfId="23" priority="23" stopIfTrue="1" operator="lessThan">
      <formula>AJ159</formula>
    </cfRule>
  </conditionalFormatting>
  <conditionalFormatting sqref="C165:D165">
    <cfRule type="cellIs" dxfId="22" priority="22" stopIfTrue="1" operator="greaterThan">
      <formula>AJ165</formula>
    </cfRule>
  </conditionalFormatting>
  <conditionalFormatting sqref="M167 M171 M179">
    <cfRule type="cellIs" dxfId="21" priority="21" stopIfTrue="1" operator="lessThan">
      <formula>AK167</formula>
    </cfRule>
  </conditionalFormatting>
  <conditionalFormatting sqref="J183">
    <cfRule type="cellIs" dxfId="20" priority="20" stopIfTrue="1" operator="lessThan">
      <formula>AK183</formula>
    </cfRule>
  </conditionalFormatting>
  <conditionalFormatting sqref="J177 J190 J185:J186">
    <cfRule type="cellIs" dxfId="19" priority="19" stopIfTrue="1" operator="greaterThan">
      <formula>AK177</formula>
    </cfRule>
  </conditionalFormatting>
  <conditionalFormatting sqref="M181">
    <cfRule type="cellIs" dxfId="18" priority="18" stopIfTrue="1" operator="greaterThan">
      <formula>AK181</formula>
    </cfRule>
  </conditionalFormatting>
  <conditionalFormatting sqref="L167">
    <cfRule type="cellIs" dxfId="17" priority="17" stopIfTrue="1" operator="lessThan">
      <formula>AJ167</formula>
    </cfRule>
  </conditionalFormatting>
  <conditionalFormatting sqref="L171">
    <cfRule type="cellIs" dxfId="16" priority="16" stopIfTrue="1" operator="lessThan">
      <formula>AJ171</formula>
    </cfRule>
  </conditionalFormatting>
  <conditionalFormatting sqref="I177">
    <cfRule type="cellIs" dxfId="15" priority="15" stopIfTrue="1" operator="greaterThan">
      <formula>AJ177</formula>
    </cfRule>
  </conditionalFormatting>
  <conditionalFormatting sqref="L179">
    <cfRule type="cellIs" dxfId="14" priority="14" stopIfTrue="1" operator="lessThan">
      <formula>AJ179</formula>
    </cfRule>
  </conditionalFormatting>
  <conditionalFormatting sqref="L181">
    <cfRule type="cellIs" dxfId="13" priority="13" stopIfTrue="1" operator="greaterThan">
      <formula>AJ181</formula>
    </cfRule>
  </conditionalFormatting>
  <conditionalFormatting sqref="I183">
    <cfRule type="cellIs" dxfId="12" priority="12" stopIfTrue="1" operator="lessThan">
      <formula>AJ183</formula>
    </cfRule>
  </conditionalFormatting>
  <conditionalFormatting sqref="I185">
    <cfRule type="cellIs" dxfId="11" priority="11" stopIfTrue="1" operator="greaterThan">
      <formula>AJ185</formula>
    </cfRule>
  </conditionalFormatting>
  <conditionalFormatting sqref="K190 K186">
    <cfRule type="cellIs" dxfId="10" priority="27" stopIfTrue="1" operator="greaterThan">
      <formula>AM186</formula>
    </cfRule>
  </conditionalFormatting>
  <conditionalFormatting sqref="H155">
    <cfRule type="cellIs" dxfId="9" priority="10" stopIfTrue="1" operator="lessThan">
      <formula>AL155</formula>
    </cfRule>
  </conditionalFormatting>
  <conditionalFormatting sqref="H159">
    <cfRule type="cellIs" dxfId="8" priority="9" stopIfTrue="1" operator="lessThan">
      <formula>AL159</formula>
    </cfRule>
  </conditionalFormatting>
  <conditionalFormatting sqref="E165">
    <cfRule type="cellIs" dxfId="7" priority="8" stopIfTrue="1" operator="greaterThan">
      <formula>AL165</formula>
    </cfRule>
  </conditionalFormatting>
  <conditionalFormatting sqref="N167">
    <cfRule type="cellIs" dxfId="6" priority="7" stopIfTrue="1" operator="lessThan">
      <formula>AL167</formula>
    </cfRule>
  </conditionalFormatting>
  <conditionalFormatting sqref="N171">
    <cfRule type="cellIs" dxfId="5" priority="6" stopIfTrue="1" operator="lessThan">
      <formula>AL171</formula>
    </cfRule>
  </conditionalFormatting>
  <conditionalFormatting sqref="K177">
    <cfRule type="cellIs" dxfId="4" priority="5" stopIfTrue="1" operator="greaterThan">
      <formula>AL177</formula>
    </cfRule>
  </conditionalFormatting>
  <conditionalFormatting sqref="N179">
    <cfRule type="cellIs" dxfId="3" priority="4" stopIfTrue="1" operator="lessThan">
      <formula>AL179</formula>
    </cfRule>
  </conditionalFormatting>
  <conditionalFormatting sqref="N181">
    <cfRule type="cellIs" dxfId="2" priority="3" stopIfTrue="1" operator="greaterThan">
      <formula>AL181</formula>
    </cfRule>
  </conditionalFormatting>
  <conditionalFormatting sqref="K183">
    <cfRule type="cellIs" dxfId="1" priority="2" stopIfTrue="1" operator="lessThan">
      <formula>AL183</formula>
    </cfRule>
  </conditionalFormatting>
  <conditionalFormatting sqref="K185">
    <cfRule type="cellIs" dxfId="0" priority="1" stopIfTrue="1" operator="greaterThan">
      <formula>AL185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7.7.1.2-1 Test 1 PC3</vt:lpstr>
      <vt:lpstr>7.7.1.2-1 Test 2 PC3</vt:lpstr>
      <vt:lpstr>7.7.1.2-2 Test 1 PC3</vt:lpstr>
      <vt:lpstr>7.7.1.2-2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2023-10-17T13:22:45Z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